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2450" windowHeight="7605" activeTab="1"/>
  </bookViews>
  <sheets>
    <sheet name="Hoja1" sheetId="7" r:id="rId1"/>
    <sheet name="parcial" sheetId="8" r:id="rId2"/>
  </sheets>
  <calcPr calcId="144525"/>
  <customWorkbookViews>
    <customWorkbookView name="usuario - Vista personalizada" guid="{220ACC89-BE44-44BD-912F-B44D6C907ECB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B16" i="8" l="1"/>
  <c r="C17" i="8"/>
  <c r="D17" i="8"/>
  <c r="E17" i="8"/>
  <c r="F17" i="8"/>
  <c r="B17" i="8"/>
  <c r="C14" i="8"/>
  <c r="D14" i="8"/>
  <c r="E14" i="8"/>
  <c r="F14" i="8"/>
  <c r="B14" i="8"/>
  <c r="I106" i="8"/>
  <c r="I101" i="8"/>
  <c r="E115" i="8"/>
  <c r="E116" i="8"/>
  <c r="E117" i="8"/>
  <c r="E118" i="8"/>
  <c r="I102" i="8"/>
  <c r="I103" i="8"/>
  <c r="I104" i="8"/>
  <c r="I105" i="8"/>
  <c r="I107" i="8"/>
  <c r="I108" i="8"/>
  <c r="I109" i="8"/>
  <c r="I110" i="8"/>
  <c r="I111" i="8"/>
  <c r="I112" i="8"/>
  <c r="B45" i="8"/>
  <c r="B44" i="8"/>
  <c r="C40" i="8"/>
  <c r="C41" i="8" s="1"/>
  <c r="D40" i="8"/>
  <c r="D41" i="8" s="1"/>
  <c r="E40" i="8"/>
  <c r="E41" i="8" s="1"/>
  <c r="B40" i="8"/>
  <c r="B41" i="8" s="1"/>
  <c r="C36" i="8"/>
  <c r="C37" i="8" s="1"/>
  <c r="D36" i="8"/>
  <c r="D37" i="8" s="1"/>
  <c r="E36" i="8"/>
  <c r="E37" i="8" s="1"/>
  <c r="B36" i="8"/>
  <c r="B37" i="8" s="1"/>
  <c r="B20" i="8"/>
  <c r="B19" i="8"/>
  <c r="C16" i="8"/>
  <c r="D16" i="8"/>
  <c r="E16" i="8"/>
  <c r="F16" i="8"/>
  <c r="C13" i="8"/>
  <c r="D13" i="8"/>
  <c r="E13" i="8"/>
  <c r="F13" i="8"/>
  <c r="B13" i="8"/>
  <c r="C12" i="8"/>
  <c r="D12" i="8"/>
  <c r="E12" i="8"/>
  <c r="F12" i="8"/>
  <c r="C15" i="8"/>
  <c r="D15" i="8"/>
  <c r="E15" i="8"/>
  <c r="F15" i="8"/>
  <c r="B15" i="8"/>
  <c r="B12" i="8"/>
  <c r="D38" i="8" l="1"/>
  <c r="C42" i="8"/>
  <c r="E38" i="8"/>
  <c r="C38" i="8"/>
  <c r="B38" i="8"/>
  <c r="B42" i="8"/>
  <c r="D42" i="8"/>
  <c r="E42" i="8"/>
  <c r="I117" i="8"/>
  <c r="I115" i="8"/>
  <c r="I118" i="8"/>
  <c r="I116" i="8"/>
  <c r="E114" i="8"/>
  <c r="E113" i="8"/>
  <c r="F104" i="8"/>
  <c r="F103" i="8"/>
  <c r="F102" i="8"/>
  <c r="F101" i="8"/>
  <c r="E85" i="8"/>
  <c r="I85" i="8" s="1"/>
  <c r="E86" i="8"/>
  <c r="I86" i="8" s="1"/>
  <c r="E87" i="8"/>
  <c r="I87" i="8" s="1"/>
  <c r="E84" i="8"/>
  <c r="I84" i="8" s="1"/>
  <c r="I74" i="8"/>
  <c r="I75" i="8"/>
  <c r="I76" i="8"/>
  <c r="I77" i="8"/>
  <c r="I78" i="8"/>
  <c r="I79" i="8"/>
  <c r="I80" i="8"/>
  <c r="I81" i="8"/>
  <c r="E83" i="8"/>
  <c r="E82" i="8"/>
  <c r="F71" i="8"/>
  <c r="I71" i="8" s="1"/>
  <c r="F72" i="8"/>
  <c r="F73" i="8"/>
  <c r="I73" i="8" s="1"/>
  <c r="F70" i="8"/>
  <c r="I70" i="8" l="1"/>
  <c r="I72" i="8"/>
  <c r="J11" i="7"/>
  <c r="I11" i="7"/>
  <c r="H11" i="7"/>
  <c r="E11" i="7"/>
  <c r="B4" i="7"/>
  <c r="E4" i="7" s="1"/>
  <c r="G4" i="7" s="1"/>
  <c r="J4" i="7" s="1"/>
  <c r="E8" i="7"/>
  <c r="G8" i="7" s="1"/>
  <c r="J8" i="7" s="1"/>
  <c r="I4" i="7" l="1"/>
  <c r="I8" i="7"/>
</calcChain>
</file>

<file path=xl/sharedStrings.xml><?xml version="1.0" encoding="utf-8"?>
<sst xmlns="http://schemas.openxmlformats.org/spreadsheetml/2006/main" count="162" uniqueCount="77">
  <si>
    <t>N° Máquinas</t>
  </si>
  <si>
    <t>dias/mes</t>
  </si>
  <si>
    <t>Horas/dias</t>
  </si>
  <si>
    <t>Estandar (litros/min)</t>
  </si>
  <si>
    <t>Capacidad Diseñada
Litros/mes</t>
  </si>
  <si>
    <t>Eficiencia</t>
  </si>
  <si>
    <t>Capacidad Efectiva</t>
  </si>
  <si>
    <t>Capacidad Real</t>
  </si>
  <si>
    <t>Factor de Utilizacion</t>
  </si>
  <si>
    <t>Factor de Eficiencia</t>
  </si>
  <si>
    <t>Estandar
(litros/hora)</t>
  </si>
  <si>
    <t>Estandar (und/hora)</t>
  </si>
  <si>
    <t>dias/sem</t>
  </si>
  <si>
    <t>N° Turnos</t>
  </si>
  <si>
    <t>Capacidad Real de la nueva linea</t>
  </si>
  <si>
    <t>sobres individuales de plastico (miles)</t>
  </si>
  <si>
    <t>botellas (miles)</t>
  </si>
  <si>
    <t>plastico 90</t>
  </si>
  <si>
    <t>plastico 180</t>
  </si>
  <si>
    <t>plastico 360</t>
  </si>
  <si>
    <t>bronce 90</t>
  </si>
  <si>
    <t>bronce 180</t>
  </si>
  <si>
    <t>bronce 360</t>
  </si>
  <si>
    <t>año 1</t>
  </si>
  <si>
    <t>año 2</t>
  </si>
  <si>
    <t>año 3</t>
  </si>
  <si>
    <t>año 4</t>
  </si>
  <si>
    <t>demanda anual (miles)</t>
  </si>
  <si>
    <t>factor de utilizacion linea de plastico</t>
  </si>
  <si>
    <t>factor de utilizacion linea de bronce</t>
  </si>
  <si>
    <t>tarea</t>
  </si>
  <si>
    <t>tarea precedente</t>
  </si>
  <si>
    <t>tiempo de desempeño (seg)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</si>
  <si>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</si>
  <si>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</si>
  <si>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</si>
  <si>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</si>
  <si>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</si>
  <si>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</si>
  <si>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</si>
  <si>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</si>
  <si>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</si>
  <si>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</si>
  <si>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</si>
  <si>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</si>
  <si>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F, G</t>
  </si>
  <si>
    <t>H, I</t>
  </si>
  <si>
    <t>J, K</t>
  </si>
  <si>
    <t>II</t>
  </si>
  <si>
    <t>III</t>
  </si>
  <si>
    <t>IV</t>
  </si>
  <si>
    <t>real</t>
  </si>
  <si>
    <t>promedio del periodo</t>
  </si>
  <si>
    <t>factor estacional</t>
  </si>
  <si>
    <t>demanda no estacional</t>
  </si>
  <si>
    <t>sumatoria</t>
  </si>
  <si>
    <t>promedio</t>
  </si>
  <si>
    <t>VINAGRETA</t>
  </si>
  <si>
    <t>MIEL MOSTAZA</t>
  </si>
  <si>
    <t>factor de utilizacion linea de botellas</t>
  </si>
  <si>
    <t>factor de utilizacion linea  sobres plastico</t>
  </si>
  <si>
    <t>factor de eficiencia linea  sobres plastico</t>
  </si>
  <si>
    <t>factor de eficiencia linea de botellas</t>
  </si>
  <si>
    <t>capacidad efectiva linea sobres plasticos</t>
  </si>
  <si>
    <t>capacidad efectiva linea botellas</t>
  </si>
  <si>
    <t>capacidad efectiva linea plastico</t>
  </si>
  <si>
    <t>capacidad efectiva linea bronce</t>
  </si>
  <si>
    <t>capacidad diseñada linea plastico</t>
  </si>
  <si>
    <t>capacidad diseñada linea botellas</t>
  </si>
  <si>
    <t>capacidad diseñada linea sobres plasticos</t>
  </si>
  <si>
    <t>capacidad diseñada linea bronce</t>
  </si>
  <si>
    <t>Capacidad real botellas (miles)</t>
  </si>
  <si>
    <t>Capacidad real linea sobre plastico (miles)</t>
  </si>
  <si>
    <t xml:space="preserve">Capacidad real plastico </t>
  </si>
  <si>
    <t>Capacidad real Bronce</t>
  </si>
  <si>
    <t>factor de eficiencia linea de bronce</t>
  </si>
  <si>
    <t>factor de eficiencia linea de plastico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</si>
</sst>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%"/>
    <numFmt numFmtId="167" formatCode="0.0000"/>
    <numFmt numFmtId="169" formatCode="0.000000"/>
  </numFmts>
  <fonts count="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9" fontId="0" fillId="0" borderId="1" xfId="1" applyFont="1" applyBorder="1"/>
    <xf numFmtId="10" fontId="0" fillId="0" borderId="1" xfId="1" applyNumberFormat="1" applyFont="1" applyBorder="1"/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 wrapText="1"/>
    </xf>
    <xf numFmtId="1" fontId="0" fillId="0" borderId="0" xfId="0" applyNumberFormat="1"/>
    <xf numFmtId="1" fontId="2" fillId="0" borderId="0" xfId="0" applyNumberFormat="1" applyFont="1"/>
    <xf numFmtId="2" fontId="2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9" fontId="0" fillId="0" borderId="0" xfId="0" applyNumberFormat="1"/>
    <xf numFmtId="0" fontId="0" fillId="0" borderId="1" xfId="0" applyBorder="1" applyAlignment="1">
      <alignment wrapText="1"/>
    </xf>
    <xf numFmtId="165" fontId="0" fillId="0" borderId="1" xfId="1" applyNumberFormat="1" applyFont="1" applyBorder="1"/>
    <xf numFmtId="0" fontId="0" fillId="0" borderId="0" xfId="0" applyBorder="1"/>
    <xf numFmtId="167" fontId="0" fillId="0" borderId="0" xfId="0" applyNumberFormat="1"/>
    <xf numFmtId="169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39565048118985124"/>
                  <c:y val="0.2412554680664917"/>
                </c:manualLayout>
              </c:layout>
              <c:numFmt formatCode="General" sourceLinked="0"/>
            </c:trendlineLbl>
          </c:trendline>
          <c:xVal>
            <c:numRef>
              <c:f>parcial!$H$70:$H$81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parcial!$I$70:$I$81</c:f>
              <c:numCache>
                <c:formatCode>0.00</c:formatCode>
                <c:ptCount val="12"/>
                <c:pt idx="0">
                  <c:v>3934.4262295081967</c:v>
                </c:pt>
                <c:pt idx="1">
                  <c:v>3977.2727272727275</c:v>
                </c:pt>
                <c:pt idx="2">
                  <c:v>3839.2857142857138</c:v>
                </c:pt>
                <c:pt idx="3">
                  <c:v>4000</c:v>
                </c:pt>
                <c:pt idx="4">
                  <c:v>2868.8524590163934</c:v>
                </c:pt>
                <c:pt idx="5">
                  <c:v>3068.181818181818</c:v>
                </c:pt>
                <c:pt idx="6">
                  <c:v>3124.9999999999995</c:v>
                </c:pt>
                <c:pt idx="7">
                  <c:v>3200</c:v>
                </c:pt>
                <c:pt idx="8">
                  <c:v>2622.9508196721313</c:v>
                </c:pt>
                <c:pt idx="9">
                  <c:v>2386.3636363636365</c:v>
                </c:pt>
                <c:pt idx="10">
                  <c:v>2410.7142857142853</c:v>
                </c:pt>
                <c:pt idx="11">
                  <c:v>2266.6666666666665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567488"/>
        <c:axId val="97999104"/>
      </c:scatterChart>
      <c:valAx>
        <c:axId val="97567488"/>
        <c:scaling>
          <c:orientation val="minMax"/>
        </c:scaling>
        <c:delete val="0"/>
        <c:axPos val="b"/>
        <c:majorGridlines/>
        <c:minorGridlines/>
        <c:title>
          <c:layout/>
          <c:overlay val="0"/>
        </c:title>
        <c:numFmt formatCode="0" sourceLinked="1"/>
        <c:majorTickMark val="out"/>
        <c:minorTickMark val="none"/>
        <c:tickLblPos val="nextTo"/>
        <c:crossAx val="97999104"/>
        <c:crosses val="autoZero"/>
        <c:crossBetween val="midCat"/>
      </c:valAx>
      <c:valAx>
        <c:axId val="97999104"/>
        <c:scaling>
          <c:orientation val="minMax"/>
        </c:scaling>
        <c:delete val="0"/>
        <c:axPos val="l"/>
        <c:majorGridlines/>
        <c:minorGridlines/>
        <c:title>
          <c:layout/>
          <c:overlay val="0"/>
        </c:title>
        <c:numFmt formatCode="0.00" sourceLinked="1"/>
        <c:majorTickMark val="out"/>
        <c:minorTickMark val="none"/>
        <c:tickLblPos val="nextTo"/>
        <c:crossAx val="975674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trendline>
            <c:trendlineType val="linear"/>
            <c:dispRSqr val="0"/>
            <c:dispEq val="1"/>
            <c:trendlineLbl>
              <c:layout>
                <c:manualLayout>
                  <c:x val="0.40120603674540684"/>
                  <c:y val="0.25464858559346748"/>
                </c:manualLayout>
              </c:layout>
              <c:numFmt formatCode="General" sourceLinked="0"/>
            </c:trendlineLbl>
          </c:trendline>
          <c:xVal>
            <c:numRef>
              <c:f>parcial!$H$101:$H$112</c:f>
              <c:numCache>
                <c:formatCode>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xVal>
          <c:yVal>
            <c:numRef>
              <c:f>parcial!$I$101:$I$112</c:f>
              <c:numCache>
                <c:formatCode>0.00</c:formatCode>
                <c:ptCount val="12"/>
                <c:pt idx="0">
                  <c:v>4193.5483870967746</c:v>
                </c:pt>
                <c:pt idx="1">
                  <c:v>4252.8735632183907</c:v>
                </c:pt>
                <c:pt idx="2">
                  <c:v>4054.0540540540537</c:v>
                </c:pt>
                <c:pt idx="3">
                  <c:v>4133.333333333333</c:v>
                </c:pt>
                <c:pt idx="4">
                  <c:v>2983.8709677419356</c:v>
                </c:pt>
                <c:pt idx="5">
                  <c:v>3218.3908045977014</c:v>
                </c:pt>
                <c:pt idx="6">
                  <c:v>3423.4234234234232</c:v>
                </c:pt>
                <c:pt idx="7">
                  <c:v>3333.3333333333335</c:v>
                </c:pt>
                <c:pt idx="8">
                  <c:v>2822.5806451612902</c:v>
                </c:pt>
                <c:pt idx="9">
                  <c:v>2528.7356321839079</c:v>
                </c:pt>
                <c:pt idx="10">
                  <c:v>2522.5225225225222</c:v>
                </c:pt>
                <c:pt idx="11">
                  <c:v>2533.3333333333335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274688"/>
        <c:axId val="74280960"/>
      </c:scatterChart>
      <c:valAx>
        <c:axId val="74274688"/>
        <c:scaling>
          <c:orientation val="minMax"/>
        </c:scaling>
        <c:delete val="0"/>
        <c:axPos val="b"/>
        <c:majorGridlines/>
        <c:minorGridlines/>
        <c:title>
          <c:layout/>
          <c:overlay val="0"/>
        </c:title>
        <c:numFmt formatCode="0" sourceLinked="1"/>
        <c:majorTickMark val="out"/>
        <c:minorTickMark val="none"/>
        <c:tickLblPos val="nextTo"/>
        <c:crossAx val="74280960"/>
        <c:crosses val="autoZero"/>
        <c:crossBetween val="midCat"/>
      </c:valAx>
      <c:valAx>
        <c:axId val="74280960"/>
        <c:scaling>
          <c:orientation val="minMax"/>
        </c:scaling>
        <c:delete val="0"/>
        <c:axPos val="l"/>
        <c:majorGridlines/>
        <c:minorGridlines/>
        <c:title>
          <c:layout/>
          <c:overlay val="0"/>
        </c:title>
        <c:numFmt formatCode="0.00" sourceLinked="1"/>
        <c:majorTickMark val="out"/>
        <c:minorTickMark val="none"/>
        <c:tickLblPos val="nextTo"/>
        <c:crossAx val="7427468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438150</xdr:colOff>
      <xdr:row>67</xdr:row>
      <xdr:rowOff>157162</xdr:rowOff>
    </xdr:from>
    <xdr:to>
      <xdr:col>15</xdr:col>
      <xdr:colOff>438150</xdr:colOff>
      <xdr:row>80</xdr:row>
      <xdr:rowOff>42862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504825</xdr:colOff>
      <xdr:row>98</xdr:row>
      <xdr:rowOff>23812</xdr:rowOff>
    </xdr:from>
    <xdr:to>
      <xdr:col>16</xdr:col>
      <xdr:colOff>504825</xdr:colOff>
      <xdr:row>110</xdr:row>
      <xdr:rowOff>100012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1"/>
  <sheetViews>
    <sheetView topLeftCell="C1" workbookViewId="0">
      <selection activeCell="F14" sqref="F14"/>
    </sheetView>
  </sheetViews>
  <sheetFormatPr baseColWidth="10" defaultRowHeight="15" x14ac:dyDescent="0.25"/>
  <cols>
    <col min="2" max="2" width="11.7109375" customWidth="1"/>
    <col min="5" max="5" width="14.140625" customWidth="1"/>
  </cols>
  <sheetData>
    <row r="3" spans="1:11" ht="45" x14ac:dyDescent="0.25">
      <c r="A3" s="2" t="s">
        <v>0</v>
      </c>
      <c r="B3" s="2" t="s">
        <v>10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</row>
    <row r="4" spans="1:11" x14ac:dyDescent="0.25">
      <c r="A4" s="3">
        <v>3</v>
      </c>
      <c r="B4" s="3">
        <f>10*60</f>
        <v>600</v>
      </c>
      <c r="C4" s="3">
        <v>24</v>
      </c>
      <c r="D4" s="3">
        <v>16</v>
      </c>
      <c r="E4" s="3">
        <f>+A4*B4*C4*D4</f>
        <v>691200</v>
      </c>
      <c r="F4" s="4">
        <v>0.9</v>
      </c>
      <c r="G4" s="3">
        <f>+E4*F4</f>
        <v>622080</v>
      </c>
      <c r="H4" s="3">
        <v>170500</v>
      </c>
      <c r="I4" s="5">
        <f>+H4/E4</f>
        <v>0.24667245370370369</v>
      </c>
      <c r="J4" s="5">
        <f>+H4/G4</f>
        <v>0.27408050411522633</v>
      </c>
    </row>
    <row r="7" spans="1:11" s="1" customFormat="1" ht="45" x14ac:dyDescent="0.25">
      <c r="A7" s="2" t="s">
        <v>0</v>
      </c>
      <c r="B7" s="2" t="s">
        <v>3</v>
      </c>
      <c r="C7" s="2" t="s">
        <v>1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1" s="1" customFormat="1" x14ac:dyDescent="0.25">
      <c r="A8" s="3">
        <v>2</v>
      </c>
      <c r="B8" s="3">
        <v>10</v>
      </c>
      <c r="C8" s="3">
        <v>25</v>
      </c>
      <c r="D8" s="3">
        <v>8</v>
      </c>
      <c r="E8" s="3">
        <f>+A8*B8*60*C8*D8</f>
        <v>240000</v>
      </c>
      <c r="F8" s="4">
        <v>0.9</v>
      </c>
      <c r="G8" s="3">
        <f>+E8*F8</f>
        <v>216000</v>
      </c>
      <c r="H8" s="3">
        <v>170500</v>
      </c>
      <c r="I8" s="5">
        <f>+H8/E8</f>
        <v>0.7104166666666667</v>
      </c>
      <c r="J8" s="5">
        <f>+H8/G8</f>
        <v>0.78935185185185186</v>
      </c>
    </row>
    <row r="10" spans="1:11" s="1" customFormat="1" ht="45" x14ac:dyDescent="0.25">
      <c r="A10" s="2" t="s">
        <v>13</v>
      </c>
      <c r="B10" s="2" t="s">
        <v>11</v>
      </c>
      <c r="C10" s="2" t="s">
        <v>12</v>
      </c>
      <c r="D10" s="2" t="s">
        <v>2</v>
      </c>
      <c r="E10" s="2" t="s">
        <v>4</v>
      </c>
      <c r="F10" s="2" t="s">
        <v>7</v>
      </c>
      <c r="G10" s="2" t="s">
        <v>6</v>
      </c>
      <c r="H10" s="2" t="s">
        <v>8</v>
      </c>
      <c r="I10" s="2" t="s">
        <v>9</v>
      </c>
      <c r="J10" s="6" t="s">
        <v>14</v>
      </c>
      <c r="K10" s="6" t="s">
        <v>5</v>
      </c>
    </row>
    <row r="11" spans="1:11" s="1" customFormat="1" x14ac:dyDescent="0.25">
      <c r="A11" s="3">
        <v>3</v>
      </c>
      <c r="B11" s="3">
        <v>1200</v>
      </c>
      <c r="C11" s="3">
        <v>7</v>
      </c>
      <c r="D11" s="3">
        <v>8</v>
      </c>
      <c r="E11" s="3">
        <f>+A11*B11*C11*D11</f>
        <v>201600</v>
      </c>
      <c r="F11" s="3">
        <v>148000</v>
      </c>
      <c r="G11" s="3">
        <v>175000</v>
      </c>
      <c r="H11" s="5">
        <f>+F11/E11</f>
        <v>0.73412698412698407</v>
      </c>
      <c r="I11" s="5">
        <f>+F11/G11</f>
        <v>0.84571428571428575</v>
      </c>
      <c r="J11" s="3">
        <f>+G11*K11</f>
        <v>131250</v>
      </c>
      <c r="K11" s="4">
        <v>0.75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68" zoomScaleNormal="100" workbookViewId="0">
      <selection activeCell="G75" sqref="G75"/>
    </sheetView>
  </sheetViews>
  <sheetFormatPr baseColWidth="10" defaultRowHeight="15" x14ac:dyDescent="0.25"/>
  <cols>
    <col min="1" max="1" width="38.85546875" bestFit="1" customWidth="1"/>
    <col min="2" max="3" width="7.7109375" customWidth="1"/>
    <col min="4" max="4" width="9.85546875" bestFit="1" customWidth="1"/>
    <col min="5" max="5" width="7.7109375" customWidth="1"/>
    <col min="6" max="6" width="9.85546875" customWidth="1"/>
    <col min="7" max="7" width="10.140625" customWidth="1"/>
    <col min="8" max="8" width="7.7109375" style="1" customWidth="1"/>
  </cols>
  <sheetData>
    <row r="1" spans="1:6" s="1" customFormat="1" x14ac:dyDescent="0.25">
      <c r="B1" s="17">
        <v>0.9</v>
      </c>
    </row>
    <row r="2" spans="1:6" s="1" customFormat="1" x14ac:dyDescent="0.25"/>
    <row r="3" spans="1:6" x14ac:dyDescent="0.25">
      <c r="B3">
        <v>1</v>
      </c>
      <c r="C3">
        <v>2</v>
      </c>
      <c r="D3">
        <v>3</v>
      </c>
      <c r="E3">
        <v>4</v>
      </c>
      <c r="F3">
        <v>5</v>
      </c>
    </row>
    <row r="4" spans="1:6" x14ac:dyDescent="0.25">
      <c r="A4" s="3" t="s">
        <v>57</v>
      </c>
      <c r="B4" s="3"/>
      <c r="C4" s="3"/>
      <c r="D4" s="3"/>
      <c r="E4" s="3"/>
      <c r="F4" s="3"/>
    </row>
    <row r="5" spans="1:6" x14ac:dyDescent="0.25">
      <c r="A5" s="3" t="s">
        <v>16</v>
      </c>
      <c r="B5" s="3">
        <v>60</v>
      </c>
      <c r="C5" s="3">
        <v>100</v>
      </c>
      <c r="D5" s="3">
        <v>150</v>
      </c>
      <c r="E5" s="3">
        <v>200</v>
      </c>
      <c r="F5" s="3">
        <v>250</v>
      </c>
    </row>
    <row r="6" spans="1:6" x14ac:dyDescent="0.25">
      <c r="A6" s="3" t="s">
        <v>15</v>
      </c>
      <c r="B6" s="3">
        <v>100</v>
      </c>
      <c r="C6" s="3">
        <v>200</v>
      </c>
      <c r="D6" s="3">
        <v>300</v>
      </c>
      <c r="E6" s="3">
        <v>400</v>
      </c>
      <c r="F6" s="3">
        <v>500</v>
      </c>
    </row>
    <row r="7" spans="1:6" x14ac:dyDescent="0.25">
      <c r="A7" s="3" t="s">
        <v>58</v>
      </c>
      <c r="B7" s="3"/>
      <c r="C7" s="3"/>
      <c r="D7" s="3"/>
      <c r="E7" s="3"/>
      <c r="F7" s="3"/>
    </row>
    <row r="8" spans="1:6" x14ac:dyDescent="0.25">
      <c r="A8" s="3" t="s">
        <v>16</v>
      </c>
      <c r="B8" s="3">
        <v>75</v>
      </c>
      <c r="C8" s="3">
        <v>85</v>
      </c>
      <c r="D8" s="3">
        <v>95</v>
      </c>
      <c r="E8" s="3">
        <v>97</v>
      </c>
      <c r="F8" s="3">
        <v>98</v>
      </c>
    </row>
    <row r="9" spans="1:6" x14ac:dyDescent="0.25">
      <c r="A9" s="3" t="s">
        <v>15</v>
      </c>
      <c r="B9" s="3">
        <v>200</v>
      </c>
      <c r="C9" s="3">
        <v>400</v>
      </c>
      <c r="D9" s="3">
        <v>600</v>
      </c>
      <c r="E9" s="3">
        <v>650</v>
      </c>
      <c r="F9" s="3">
        <v>680</v>
      </c>
    </row>
    <row r="10" spans="1:6" s="1" customFormat="1" x14ac:dyDescent="0.25">
      <c r="A10" s="3"/>
      <c r="B10" s="3"/>
      <c r="C10" s="3"/>
      <c r="D10" s="3"/>
      <c r="E10" s="3"/>
      <c r="F10" s="3"/>
    </row>
    <row r="11" spans="1:6" s="1" customFormat="1" x14ac:dyDescent="0.25">
      <c r="A11" s="3"/>
      <c r="B11" s="3"/>
      <c r="C11" s="3"/>
      <c r="D11" s="3"/>
      <c r="E11" s="3"/>
      <c r="F11" s="3"/>
    </row>
    <row r="12" spans="1:6" s="1" customFormat="1" x14ac:dyDescent="0.25">
      <c r="A12" s="3" t="s">
        <v>71</v>
      </c>
      <c r="B12" s="3">
        <f>+B5+B8</f>
        <v>135</v>
      </c>
      <c r="C12" s="3">
        <f t="shared" ref="C12:F12" si="0">+C5+C8</f>
        <v>185</v>
      </c>
      <c r="D12" s="3">
        <f t="shared" si="0"/>
        <v>245</v>
      </c>
      <c r="E12" s="3">
        <f t="shared" si="0"/>
        <v>297</v>
      </c>
      <c r="F12" s="3">
        <f t="shared" si="0"/>
        <v>348</v>
      </c>
    </row>
    <row r="13" spans="1:6" s="1" customFormat="1" x14ac:dyDescent="0.25">
      <c r="A13" s="18" t="s">
        <v>59</v>
      </c>
      <c r="B13" s="19">
        <f>+(B5+B8)/$B$22</f>
        <v>0.3</v>
      </c>
      <c r="C13" s="19">
        <f>+(C5+C8)/$B$22</f>
        <v>0.41111111111111109</v>
      </c>
      <c r="D13" s="19">
        <f>+(D5+D8)/$B$22</f>
        <v>0.5444444444444444</v>
      </c>
      <c r="E13" s="19">
        <f>+(E5+E8)/$B$22</f>
        <v>0.66</v>
      </c>
      <c r="F13" s="19">
        <f>+(F5+F8)/$B$22</f>
        <v>0.77333333333333332</v>
      </c>
    </row>
    <row r="14" spans="1:6" s="1" customFormat="1" x14ac:dyDescent="0.25">
      <c r="A14" s="18" t="s">
        <v>62</v>
      </c>
      <c r="B14" s="19">
        <f>+B12/$B$19</f>
        <v>0.33333333333333331</v>
      </c>
      <c r="C14" s="19">
        <f t="shared" ref="C14:F14" si="1">+C12/$B$19</f>
        <v>0.4567901234567901</v>
      </c>
      <c r="D14" s="19">
        <f t="shared" si="1"/>
        <v>0.60493827160493829</v>
      </c>
      <c r="E14" s="19">
        <f t="shared" si="1"/>
        <v>0.73333333333333328</v>
      </c>
      <c r="F14" s="19">
        <f t="shared" si="1"/>
        <v>0.85925925925925928</v>
      </c>
    </row>
    <row r="15" spans="1:6" s="1" customFormat="1" ht="15.75" customHeight="1" x14ac:dyDescent="0.25">
      <c r="A15" s="3" t="s">
        <v>72</v>
      </c>
      <c r="B15" s="3">
        <f>+B6+B9</f>
        <v>300</v>
      </c>
      <c r="C15" s="3">
        <f t="shared" ref="C15:F15" si="2">+C6+C9</f>
        <v>600</v>
      </c>
      <c r="D15" s="3">
        <f t="shared" si="2"/>
        <v>900</v>
      </c>
      <c r="E15" s="3">
        <f t="shared" si="2"/>
        <v>1050</v>
      </c>
      <c r="F15" s="3">
        <f t="shared" si="2"/>
        <v>1180</v>
      </c>
    </row>
    <row r="16" spans="1:6" s="1" customFormat="1" ht="15" customHeight="1" x14ac:dyDescent="0.25">
      <c r="A16" s="18" t="s">
        <v>60</v>
      </c>
      <c r="B16" s="19">
        <f>+(B6+B9)/$B$23</f>
        <v>0.24</v>
      </c>
      <c r="C16" s="19">
        <f>+(C6+C9)/$B$23</f>
        <v>0.48</v>
      </c>
      <c r="D16" s="19">
        <f>+(D6+D9)/$B$23</f>
        <v>0.72</v>
      </c>
      <c r="E16" s="19">
        <f>+(E6+E9)/$B$23</f>
        <v>0.84</v>
      </c>
      <c r="F16" s="19">
        <f>+(F6+F9)/$B$23</f>
        <v>0.94399999999999995</v>
      </c>
    </row>
    <row r="17" spans="1:6" ht="15" customHeight="1" x14ac:dyDescent="0.25">
      <c r="A17" s="18" t="s">
        <v>61</v>
      </c>
      <c r="B17" s="19">
        <f>+B15/$B$20</f>
        <v>0.26666666666666666</v>
      </c>
      <c r="C17" s="19">
        <f t="shared" ref="C17:F17" si="3">+C15/$B$20</f>
        <v>0.53333333333333333</v>
      </c>
      <c r="D17" s="19">
        <f t="shared" si="3"/>
        <v>0.8</v>
      </c>
      <c r="E17" s="19">
        <f t="shared" si="3"/>
        <v>0.93333333333333335</v>
      </c>
      <c r="F17" s="19">
        <f t="shared" si="3"/>
        <v>1.048888888888889</v>
      </c>
    </row>
    <row r="18" spans="1:6" s="1" customFormat="1" x14ac:dyDescent="0.25"/>
    <row r="19" spans="1:6" s="1" customFormat="1" x14ac:dyDescent="0.25">
      <c r="A19" s="1" t="s">
        <v>64</v>
      </c>
      <c r="B19" s="1">
        <f>+B22*$B$1</f>
        <v>405</v>
      </c>
    </row>
    <row r="20" spans="1:6" s="1" customFormat="1" x14ac:dyDescent="0.25">
      <c r="A20" s="1" t="s">
        <v>63</v>
      </c>
      <c r="B20" s="1">
        <f>+B23*$B$1</f>
        <v>1125</v>
      </c>
    </row>
    <row r="21" spans="1:6" s="1" customFormat="1" x14ac:dyDescent="0.25">
      <c r="A21" s="17"/>
    </row>
    <row r="22" spans="1:6" s="1" customFormat="1" x14ac:dyDescent="0.25">
      <c r="A22" s="1" t="s">
        <v>68</v>
      </c>
      <c r="B22" s="1">
        <v>450</v>
      </c>
    </row>
    <row r="23" spans="1:6" s="1" customFormat="1" x14ac:dyDescent="0.25">
      <c r="A23" s="1" t="s">
        <v>69</v>
      </c>
      <c r="B23" s="1">
        <v>1250</v>
      </c>
    </row>
    <row r="24" spans="1:6" s="1" customFormat="1" x14ac:dyDescent="0.25"/>
    <row r="25" spans="1:6" s="1" customFormat="1" x14ac:dyDescent="0.25"/>
    <row r="26" spans="1:6" x14ac:dyDescent="0.25">
      <c r="B26" s="15" t="s">
        <v>27</v>
      </c>
      <c r="C26" s="15"/>
      <c r="D26" s="15"/>
      <c r="E26" s="15"/>
    </row>
    <row r="27" spans="1:6" x14ac:dyDescent="0.25">
      <c r="B27" t="s">
        <v>23</v>
      </c>
      <c r="C27" t="s">
        <v>24</v>
      </c>
      <c r="D27" t="s">
        <v>25</v>
      </c>
      <c r="E27" t="s">
        <v>26</v>
      </c>
    </row>
    <row r="28" spans="1:6" x14ac:dyDescent="0.25">
      <c r="A28" t="s">
        <v>17</v>
      </c>
      <c r="B28">
        <v>32000</v>
      </c>
      <c r="C28">
        <v>44000</v>
      </c>
      <c r="D28">
        <v>55000</v>
      </c>
      <c r="E28">
        <v>56000</v>
      </c>
    </row>
    <row r="29" spans="1:6" x14ac:dyDescent="0.25">
      <c r="A29" t="s">
        <v>18</v>
      </c>
      <c r="B29">
        <v>15000</v>
      </c>
      <c r="C29">
        <v>16000</v>
      </c>
      <c r="D29">
        <v>17000</v>
      </c>
      <c r="E29">
        <v>18000</v>
      </c>
    </row>
    <row r="30" spans="1:6" x14ac:dyDescent="0.25">
      <c r="A30" t="s">
        <v>19</v>
      </c>
      <c r="B30">
        <v>50000</v>
      </c>
      <c r="C30">
        <v>55000</v>
      </c>
      <c r="D30">
        <v>64000</v>
      </c>
      <c r="E30">
        <v>67000</v>
      </c>
    </row>
    <row r="31" spans="1:6" x14ac:dyDescent="0.25">
      <c r="A31" t="s">
        <v>20</v>
      </c>
      <c r="B31">
        <v>7000</v>
      </c>
      <c r="C31">
        <v>8000</v>
      </c>
      <c r="D31">
        <v>9000</v>
      </c>
      <c r="E31">
        <v>10000</v>
      </c>
    </row>
    <row r="32" spans="1:6" x14ac:dyDescent="0.25">
      <c r="A32" t="s">
        <v>21</v>
      </c>
      <c r="B32">
        <v>3000</v>
      </c>
      <c r="C32">
        <v>4000</v>
      </c>
      <c r="D32">
        <v>5000</v>
      </c>
      <c r="E32">
        <v>6000</v>
      </c>
    </row>
    <row r="33" spans="1:5" x14ac:dyDescent="0.25">
      <c r="A33" t="s">
        <v>22</v>
      </c>
      <c r="B33">
        <v>11000</v>
      </c>
      <c r="C33">
        <v>12000</v>
      </c>
      <c r="D33">
        <v>15000</v>
      </c>
      <c r="E33">
        <v>18000</v>
      </c>
    </row>
    <row r="35" spans="1:5" s="1" customFormat="1" x14ac:dyDescent="0.25">
      <c r="A35" s="20"/>
      <c r="B35" s="3" t="s">
        <v>23</v>
      </c>
      <c r="C35" s="3" t="s">
        <v>24</v>
      </c>
      <c r="D35" s="3" t="s">
        <v>25</v>
      </c>
      <c r="E35" s="3" t="s">
        <v>26</v>
      </c>
    </row>
    <row r="36" spans="1:5" s="1" customFormat="1" x14ac:dyDescent="0.25">
      <c r="A36" s="3" t="s">
        <v>73</v>
      </c>
      <c r="B36" s="3">
        <f>+SUM(B28:B30)</f>
        <v>97000</v>
      </c>
      <c r="C36" s="3">
        <f t="shared" ref="C36:E36" si="4">+SUM(C28:C30)</f>
        <v>115000</v>
      </c>
      <c r="D36" s="3">
        <f t="shared" si="4"/>
        <v>136000</v>
      </c>
      <c r="E36" s="3">
        <f t="shared" si="4"/>
        <v>141000</v>
      </c>
    </row>
    <row r="37" spans="1:5" s="1" customFormat="1" x14ac:dyDescent="0.25">
      <c r="A37" s="18" t="s">
        <v>28</v>
      </c>
      <c r="B37" s="19">
        <f>+B36/$B$47</f>
        <v>0.67361111111111116</v>
      </c>
      <c r="C37" s="19">
        <f t="shared" ref="C37:E37" si="5">+C36/$B$47</f>
        <v>0.79861111111111116</v>
      </c>
      <c r="D37" s="19">
        <f t="shared" si="5"/>
        <v>0.94444444444444442</v>
      </c>
      <c r="E37" s="19">
        <f t="shared" si="5"/>
        <v>0.97916666666666663</v>
      </c>
    </row>
    <row r="38" spans="1:5" s="1" customFormat="1" x14ac:dyDescent="0.25">
      <c r="A38" s="18" t="s">
        <v>76</v>
      </c>
      <c r="B38" s="19">
        <f>+B36/$B$44</f>
        <v>0.74845679012345678</v>
      </c>
      <c r="C38" s="19">
        <f t="shared" ref="C38:E38" si="6">+C36/$B$44</f>
        <v>0.88734567901234573</v>
      </c>
      <c r="D38" s="19">
        <f t="shared" si="6"/>
        <v>1.0493827160493827</v>
      </c>
      <c r="E38" s="19">
        <f t="shared" si="6"/>
        <v>1.087962962962963</v>
      </c>
    </row>
    <row r="39" spans="1:5" s="1" customFormat="1" x14ac:dyDescent="0.25">
      <c r="A39" s="3"/>
      <c r="B39" s="3"/>
      <c r="C39" s="3"/>
      <c r="D39" s="3"/>
      <c r="E39" s="3"/>
    </row>
    <row r="40" spans="1:5" s="1" customFormat="1" x14ac:dyDescent="0.25">
      <c r="A40" s="3" t="s">
        <v>74</v>
      </c>
      <c r="B40" s="3">
        <f>+SUM(B31:B33)</f>
        <v>21000</v>
      </c>
      <c r="C40" s="3">
        <f t="shared" ref="C40:E40" si="7">+SUM(C31:C33)</f>
        <v>24000</v>
      </c>
      <c r="D40" s="3">
        <f t="shared" si="7"/>
        <v>29000</v>
      </c>
      <c r="E40" s="3">
        <f t="shared" si="7"/>
        <v>34000</v>
      </c>
    </row>
    <row r="41" spans="1:5" s="1" customFormat="1" x14ac:dyDescent="0.25">
      <c r="A41" s="18" t="s">
        <v>29</v>
      </c>
      <c r="B41" s="19">
        <f>+B40/$B$48</f>
        <v>0.58333333333333337</v>
      </c>
      <c r="C41" s="19">
        <f t="shared" ref="C41:E41" si="8">+C40/$B$48</f>
        <v>0.66666666666666663</v>
      </c>
      <c r="D41" s="19">
        <f t="shared" si="8"/>
        <v>0.80555555555555558</v>
      </c>
      <c r="E41" s="19">
        <f t="shared" si="8"/>
        <v>0.94444444444444442</v>
      </c>
    </row>
    <row r="42" spans="1:5" s="1" customFormat="1" x14ac:dyDescent="0.25">
      <c r="A42" s="18" t="s">
        <v>75</v>
      </c>
      <c r="B42" s="19">
        <f>+B40/$B$45</f>
        <v>0.64814814814814814</v>
      </c>
      <c r="C42" s="19">
        <f t="shared" ref="C42:E42" si="9">+C40/$B$45</f>
        <v>0.7407407407407407</v>
      </c>
      <c r="D42" s="19">
        <f t="shared" si="9"/>
        <v>0.89506172839506171</v>
      </c>
      <c r="E42" s="19">
        <f t="shared" si="9"/>
        <v>1.0493827160493827</v>
      </c>
    </row>
    <row r="43" spans="1:5" s="1" customFormat="1" x14ac:dyDescent="0.25"/>
    <row r="44" spans="1:5" s="1" customFormat="1" x14ac:dyDescent="0.25">
      <c r="A44" s="1" t="s">
        <v>65</v>
      </c>
      <c r="B44" s="1">
        <f>+B47*$B$1</f>
        <v>129600</v>
      </c>
    </row>
    <row r="45" spans="1:5" s="1" customFormat="1" x14ac:dyDescent="0.25">
      <c r="A45" s="1" t="s">
        <v>66</v>
      </c>
      <c r="B45" s="1">
        <f>+B48*$B$1</f>
        <v>32400</v>
      </c>
    </row>
    <row r="46" spans="1:5" s="1" customFormat="1" x14ac:dyDescent="0.25">
      <c r="A46" s="17"/>
    </row>
    <row r="47" spans="1:5" s="1" customFormat="1" x14ac:dyDescent="0.25">
      <c r="A47" s="1" t="s">
        <v>67</v>
      </c>
      <c r="B47" s="1">
        <v>144000</v>
      </c>
    </row>
    <row r="48" spans="1:5" s="1" customFormat="1" x14ac:dyDescent="0.25">
      <c r="A48" s="1" t="s">
        <v>70</v>
      </c>
      <c r="B48" s="1">
        <v>36000</v>
      </c>
    </row>
    <row r="49" spans="2:8" s="1" customFormat="1" x14ac:dyDescent="0.25"/>
    <row r="50" spans="2:8" x14ac:dyDescent="0.25">
      <c r="B50" s="10"/>
      <c r="C50" s="10"/>
      <c r="D50" s="10"/>
      <c r="E50" s="10"/>
    </row>
    <row r="52" spans="2:8" ht="75" x14ac:dyDescent="0.25">
      <c r="B52" s="11" t="s">
        <v>30</v>
      </c>
      <c r="C52" s="11" t="s">
        <v>31</v>
      </c>
      <c r="D52" s="11" t="s">
        <v>32</v>
      </c>
      <c r="E52" s="11" t="s">
        <v>30</v>
      </c>
      <c r="F52" s="11" t="s">
        <v>31</v>
      </c>
      <c r="G52" s="11" t="s">
        <v>32</v>
      </c>
      <c r="H52" s="11"/>
    </row>
    <row r="53" spans="2:8" x14ac:dyDescent="0.25">
      <c r="B53" s="7" t="s">
        <v>34</v>
      </c>
      <c r="C53" s="7" t="s">
        <v>33</v>
      </c>
      <c r="D53" s="7">
        <v>15</v>
      </c>
      <c r="E53" s="7" t="s">
        <v>40</v>
      </c>
      <c r="F53" s="7" t="s">
        <v>36</v>
      </c>
      <c r="G53" s="7">
        <v>11</v>
      </c>
      <c r="H53" s="7"/>
    </row>
    <row r="54" spans="2:8" x14ac:dyDescent="0.25">
      <c r="B54" s="7" t="s">
        <v>35</v>
      </c>
      <c r="C54" s="7" t="s">
        <v>34</v>
      </c>
      <c r="D54" s="7">
        <v>24</v>
      </c>
      <c r="E54" s="7" t="s">
        <v>41</v>
      </c>
      <c r="F54" s="7" t="s">
        <v>37</v>
      </c>
      <c r="G54" s="7">
        <v>9</v>
      </c>
      <c r="H54" s="7"/>
    </row>
    <row r="55" spans="2:8" x14ac:dyDescent="0.25">
      <c r="B55" s="7" t="s">
        <v>36</v>
      </c>
      <c r="C55" s="7" t="s">
        <v>34</v>
      </c>
      <c r="D55" s="7">
        <v>6</v>
      </c>
      <c r="E55" s="7" t="s">
        <v>42</v>
      </c>
      <c r="F55" s="7" t="s">
        <v>38</v>
      </c>
      <c r="G55" s="7">
        <v>14</v>
      </c>
      <c r="H55" s="7"/>
    </row>
    <row r="56" spans="2:8" x14ac:dyDescent="0.25">
      <c r="B56" s="7" t="s">
        <v>37</v>
      </c>
      <c r="C56" s="7" t="s">
        <v>35</v>
      </c>
      <c r="D56" s="7">
        <v>12</v>
      </c>
      <c r="E56" s="7" t="s">
        <v>41</v>
      </c>
      <c r="F56" s="7" t="s">
        <v>45</v>
      </c>
      <c r="G56" s="7">
        <v>7</v>
      </c>
      <c r="H56" s="7"/>
    </row>
    <row r="57" spans="2:8" x14ac:dyDescent="0.25">
      <c r="B57" s="7" t="s">
        <v>38</v>
      </c>
      <c r="C57" s="7" t="s">
        <v>35</v>
      </c>
      <c r="D57" s="7">
        <v>18</v>
      </c>
      <c r="E57" s="7" t="s">
        <v>43</v>
      </c>
      <c r="F57" s="7" t="s">
        <v>46</v>
      </c>
      <c r="G57" s="7">
        <v>15</v>
      </c>
      <c r="H57" s="7"/>
    </row>
    <row r="58" spans="2:8" x14ac:dyDescent="0.25">
      <c r="B58" s="7" t="s">
        <v>39</v>
      </c>
      <c r="C58" s="7" t="s">
        <v>36</v>
      </c>
      <c r="D58" s="7">
        <v>7</v>
      </c>
      <c r="E58" s="7" t="s">
        <v>44</v>
      </c>
      <c r="F58" s="7" t="s">
        <v>47</v>
      </c>
      <c r="G58" s="7">
        <v>10</v>
      </c>
      <c r="H58" s="7"/>
    </row>
    <row r="61" spans="2:8" x14ac:dyDescent="0.25">
      <c r="B61" s="15">
        <v>2014</v>
      </c>
      <c r="C61" s="15"/>
      <c r="D61" s="15">
        <v>2015</v>
      </c>
      <c r="E61" s="15"/>
      <c r="F61" s="15">
        <v>2016</v>
      </c>
      <c r="G61" s="15"/>
      <c r="H61" s="7"/>
    </row>
    <row r="62" spans="2:8" x14ac:dyDescent="0.25">
      <c r="B62" s="1" t="s">
        <v>42</v>
      </c>
      <c r="C62" s="1">
        <v>4800</v>
      </c>
      <c r="D62" s="1" t="s">
        <v>42</v>
      </c>
      <c r="E62" s="1">
        <v>3500</v>
      </c>
      <c r="F62" s="1" t="s">
        <v>42</v>
      </c>
      <c r="G62" s="1">
        <v>3200</v>
      </c>
    </row>
    <row r="63" spans="2:8" x14ac:dyDescent="0.25">
      <c r="B63" s="1" t="s">
        <v>48</v>
      </c>
      <c r="C63" s="1">
        <v>3500</v>
      </c>
      <c r="D63" s="1" t="s">
        <v>48</v>
      </c>
      <c r="E63" s="1">
        <v>2700</v>
      </c>
      <c r="F63" s="1" t="s">
        <v>48</v>
      </c>
      <c r="G63" s="1">
        <v>2100</v>
      </c>
    </row>
    <row r="64" spans="2:8" x14ac:dyDescent="0.25">
      <c r="B64" s="1" t="s">
        <v>49</v>
      </c>
      <c r="C64" s="1">
        <v>4300</v>
      </c>
      <c r="D64" s="1" t="s">
        <v>49</v>
      </c>
      <c r="E64" s="1">
        <v>3500</v>
      </c>
      <c r="F64" s="1" t="s">
        <v>49</v>
      </c>
      <c r="G64" s="1">
        <v>2700</v>
      </c>
    </row>
    <row r="65" spans="2:10" x14ac:dyDescent="0.25">
      <c r="B65" s="1" t="s">
        <v>50</v>
      </c>
      <c r="C65" s="1">
        <v>3000</v>
      </c>
      <c r="D65" s="1" t="s">
        <v>50</v>
      </c>
      <c r="E65" s="1">
        <v>2400</v>
      </c>
      <c r="F65" s="1" t="s">
        <v>50</v>
      </c>
      <c r="G65" s="1">
        <v>1700</v>
      </c>
    </row>
    <row r="69" spans="2:10" ht="45" x14ac:dyDescent="0.25">
      <c r="E69" s="7" t="s">
        <v>51</v>
      </c>
      <c r="F69" s="8" t="s">
        <v>52</v>
      </c>
      <c r="G69" s="8" t="s">
        <v>53</v>
      </c>
      <c r="H69" s="8"/>
      <c r="I69" s="8" t="s">
        <v>54</v>
      </c>
    </row>
    <row r="70" spans="2:10" x14ac:dyDescent="0.25">
      <c r="B70" s="16">
        <v>2013</v>
      </c>
      <c r="C70" s="1" t="s">
        <v>42</v>
      </c>
      <c r="D70" s="1">
        <v>1</v>
      </c>
      <c r="E70" s="1">
        <v>4800</v>
      </c>
      <c r="F70" s="9">
        <f>+AVERAGE(E70,E74,E78)</f>
        <v>3833.3333333333335</v>
      </c>
      <c r="G70" s="22">
        <v>1.22</v>
      </c>
      <c r="H70" s="12">
        <v>1</v>
      </c>
      <c r="I70" s="9">
        <f>+E70/G70</f>
        <v>3934.4262295081967</v>
      </c>
      <c r="J70" s="1"/>
    </row>
    <row r="71" spans="2:10" x14ac:dyDescent="0.25">
      <c r="B71" s="16"/>
      <c r="C71" s="1" t="s">
        <v>48</v>
      </c>
      <c r="D71" s="1">
        <v>2</v>
      </c>
      <c r="E71" s="1">
        <v>3500</v>
      </c>
      <c r="F71" s="9">
        <f t="shared" ref="F71:F73" si="10">+AVERAGE(E71,E75,E79)</f>
        <v>2766.6666666666665</v>
      </c>
      <c r="G71" s="22">
        <v>0.88</v>
      </c>
      <c r="H71" s="12">
        <v>2</v>
      </c>
      <c r="I71" s="9">
        <f t="shared" ref="I71:I81" si="11">+E71/G71</f>
        <v>3977.2727272727275</v>
      </c>
      <c r="J71" s="1"/>
    </row>
    <row r="72" spans="2:10" x14ac:dyDescent="0.25">
      <c r="B72" s="16"/>
      <c r="C72" s="1" t="s">
        <v>49</v>
      </c>
      <c r="D72" s="1">
        <v>3</v>
      </c>
      <c r="E72" s="1">
        <v>4300</v>
      </c>
      <c r="F72" s="9">
        <f t="shared" si="10"/>
        <v>3500</v>
      </c>
      <c r="G72" s="22">
        <v>1.1200000000000001</v>
      </c>
      <c r="H72" s="12">
        <v>3</v>
      </c>
      <c r="I72" s="9">
        <f t="shared" si="11"/>
        <v>3839.2857142857138</v>
      </c>
      <c r="J72" s="1"/>
    </row>
    <row r="73" spans="2:10" x14ac:dyDescent="0.25">
      <c r="B73" s="16"/>
      <c r="C73" s="1" t="s">
        <v>50</v>
      </c>
      <c r="D73" s="1">
        <v>4</v>
      </c>
      <c r="E73" s="1">
        <v>3000</v>
      </c>
      <c r="F73" s="9">
        <f t="shared" si="10"/>
        <v>2366.6666666666665</v>
      </c>
      <c r="G73" s="22">
        <v>0.75</v>
      </c>
      <c r="H73" s="12">
        <v>4</v>
      </c>
      <c r="I73" s="9">
        <f t="shared" si="11"/>
        <v>4000</v>
      </c>
      <c r="J73" s="1"/>
    </row>
    <row r="74" spans="2:10" x14ac:dyDescent="0.25">
      <c r="B74" s="16">
        <v>2014</v>
      </c>
      <c r="C74" s="1" t="s">
        <v>42</v>
      </c>
      <c r="D74">
        <v>5</v>
      </c>
      <c r="E74" s="1">
        <v>3500</v>
      </c>
      <c r="G74" s="22">
        <v>1.22</v>
      </c>
      <c r="H74" s="12">
        <v>5</v>
      </c>
      <c r="I74" s="9">
        <f t="shared" si="11"/>
        <v>2868.8524590163934</v>
      </c>
    </row>
    <row r="75" spans="2:10" x14ac:dyDescent="0.25">
      <c r="B75" s="16">
        <v>2014</v>
      </c>
      <c r="C75" s="1" t="s">
        <v>48</v>
      </c>
      <c r="D75">
        <v>6</v>
      </c>
      <c r="E75" s="1">
        <v>2700</v>
      </c>
      <c r="G75" s="22">
        <v>0.88</v>
      </c>
      <c r="H75" s="12">
        <v>6</v>
      </c>
      <c r="I75" s="9">
        <f t="shared" si="11"/>
        <v>3068.181818181818</v>
      </c>
    </row>
    <row r="76" spans="2:10" x14ac:dyDescent="0.25">
      <c r="B76" s="16"/>
      <c r="C76" s="1" t="s">
        <v>49</v>
      </c>
      <c r="D76">
        <v>7</v>
      </c>
      <c r="E76" s="1">
        <v>3500</v>
      </c>
      <c r="G76" s="22">
        <v>1.1200000000000001</v>
      </c>
      <c r="H76" s="12">
        <v>7</v>
      </c>
      <c r="I76" s="9">
        <f t="shared" si="11"/>
        <v>3124.9999999999995</v>
      </c>
    </row>
    <row r="77" spans="2:10" x14ac:dyDescent="0.25">
      <c r="B77" s="16"/>
      <c r="C77" s="1" t="s">
        <v>50</v>
      </c>
      <c r="D77">
        <v>8</v>
      </c>
      <c r="E77" s="1">
        <v>2400</v>
      </c>
      <c r="G77" s="22">
        <v>0.75</v>
      </c>
      <c r="H77" s="12">
        <v>8</v>
      </c>
      <c r="I77" s="9">
        <f t="shared" si="11"/>
        <v>3200</v>
      </c>
    </row>
    <row r="78" spans="2:10" x14ac:dyDescent="0.25">
      <c r="B78" s="16">
        <v>2015</v>
      </c>
      <c r="C78" s="1" t="s">
        <v>42</v>
      </c>
      <c r="D78">
        <v>9</v>
      </c>
      <c r="E78" s="1">
        <v>3200</v>
      </c>
      <c r="G78" s="22">
        <v>1.22</v>
      </c>
      <c r="H78" s="12">
        <v>9</v>
      </c>
      <c r="I78" s="9">
        <f t="shared" si="11"/>
        <v>2622.9508196721313</v>
      </c>
    </row>
    <row r="79" spans="2:10" x14ac:dyDescent="0.25">
      <c r="B79" s="16">
        <v>2015</v>
      </c>
      <c r="C79" s="1" t="s">
        <v>48</v>
      </c>
      <c r="D79">
        <v>10</v>
      </c>
      <c r="E79" s="1">
        <v>2100</v>
      </c>
      <c r="G79" s="22">
        <v>0.88</v>
      </c>
      <c r="H79" s="12">
        <v>10</v>
      </c>
      <c r="I79" s="9">
        <f t="shared" si="11"/>
        <v>2386.3636363636365</v>
      </c>
    </row>
    <row r="80" spans="2:10" x14ac:dyDescent="0.25">
      <c r="B80" s="16"/>
      <c r="C80" s="1" t="s">
        <v>49</v>
      </c>
      <c r="D80">
        <v>11</v>
      </c>
      <c r="E80" s="1">
        <v>2700</v>
      </c>
      <c r="G80" s="22">
        <v>1.1200000000000001</v>
      </c>
      <c r="H80" s="12">
        <v>11</v>
      </c>
      <c r="I80" s="9">
        <f t="shared" si="11"/>
        <v>2410.7142857142853</v>
      </c>
    </row>
    <row r="81" spans="2:11" x14ac:dyDescent="0.25">
      <c r="B81" s="16"/>
      <c r="C81" s="1" t="s">
        <v>50</v>
      </c>
      <c r="D81">
        <v>12</v>
      </c>
      <c r="E81" s="1">
        <v>1700</v>
      </c>
      <c r="G81" s="22">
        <v>0.75</v>
      </c>
      <c r="H81" s="12">
        <v>12</v>
      </c>
      <c r="I81" s="9">
        <f t="shared" si="11"/>
        <v>2266.6666666666665</v>
      </c>
    </row>
    <row r="82" spans="2:11" x14ac:dyDescent="0.25">
      <c r="D82" t="s">
        <v>55</v>
      </c>
      <c r="E82">
        <f>SUM(E70:E81)</f>
        <v>37400</v>
      </c>
      <c r="J82">
        <v>4242.8</v>
      </c>
      <c r="K82">
        <v>-169.4</v>
      </c>
    </row>
    <row r="83" spans="2:11" x14ac:dyDescent="0.25">
      <c r="D83" t="s">
        <v>56</v>
      </c>
      <c r="E83">
        <f>+AVERAGE(E70:E81)</f>
        <v>3116.6666666666665</v>
      </c>
    </row>
    <row r="84" spans="2:11" x14ac:dyDescent="0.25">
      <c r="D84" s="13">
        <v>13</v>
      </c>
      <c r="E84" s="14">
        <f>+($K$82*D84)+$J$82</f>
        <v>2040.6</v>
      </c>
      <c r="G84" s="22">
        <v>1.22</v>
      </c>
      <c r="I84" s="9">
        <f>+E84*G84</f>
        <v>2489.5319999999997</v>
      </c>
    </row>
    <row r="85" spans="2:11" x14ac:dyDescent="0.25">
      <c r="D85" s="13">
        <v>14</v>
      </c>
      <c r="E85" s="14">
        <f t="shared" ref="E85:E87" si="12">+($K$82*D85)+$J$82</f>
        <v>1871.2000000000003</v>
      </c>
      <c r="G85" s="22">
        <v>0.88</v>
      </c>
      <c r="I85" s="9">
        <f t="shared" ref="I85:I87" si="13">+E85*G85</f>
        <v>1646.6560000000002</v>
      </c>
    </row>
    <row r="86" spans="2:11" x14ac:dyDescent="0.25">
      <c r="D86" s="13">
        <v>15</v>
      </c>
      <c r="E86" s="14">
        <f t="shared" si="12"/>
        <v>1701.8000000000002</v>
      </c>
      <c r="G86" s="22">
        <v>1.1200000000000001</v>
      </c>
      <c r="I86" s="9">
        <f t="shared" si="13"/>
        <v>1906.0160000000003</v>
      </c>
    </row>
    <row r="87" spans="2:11" x14ac:dyDescent="0.25">
      <c r="D87" s="13">
        <v>16</v>
      </c>
      <c r="E87" s="14">
        <f t="shared" si="12"/>
        <v>1532.4</v>
      </c>
      <c r="G87" s="22">
        <v>0.75</v>
      </c>
      <c r="I87" s="9">
        <f t="shared" si="13"/>
        <v>1149.3000000000002</v>
      </c>
    </row>
    <row r="92" spans="2:11" x14ac:dyDescent="0.25">
      <c r="B92" s="15">
        <v>2013</v>
      </c>
      <c r="C92" s="15"/>
      <c r="D92" s="15">
        <v>2014</v>
      </c>
      <c r="E92" s="15"/>
      <c r="F92" s="15">
        <v>2015</v>
      </c>
      <c r="G92" s="15"/>
      <c r="H92" s="7"/>
      <c r="I92" s="1"/>
    </row>
    <row r="93" spans="2:11" x14ac:dyDescent="0.25">
      <c r="B93" s="1" t="s">
        <v>42</v>
      </c>
      <c r="C93" s="1">
        <v>5200</v>
      </c>
      <c r="D93" s="1" t="s">
        <v>42</v>
      </c>
      <c r="E93" s="1">
        <v>3700</v>
      </c>
      <c r="F93" s="1" t="s">
        <v>42</v>
      </c>
      <c r="G93" s="1">
        <v>3500</v>
      </c>
      <c r="I93" s="1"/>
    </row>
    <row r="94" spans="2:11" x14ac:dyDescent="0.25">
      <c r="B94" s="1" t="s">
        <v>48</v>
      </c>
      <c r="C94" s="1">
        <v>3700</v>
      </c>
      <c r="D94" s="1" t="s">
        <v>48</v>
      </c>
      <c r="E94" s="1">
        <v>2800</v>
      </c>
      <c r="F94" s="1" t="s">
        <v>48</v>
      </c>
      <c r="G94" s="1">
        <v>2200</v>
      </c>
      <c r="I94" s="1"/>
    </row>
    <row r="95" spans="2:11" x14ac:dyDescent="0.25">
      <c r="B95" s="1" t="s">
        <v>49</v>
      </c>
      <c r="C95" s="1">
        <v>4500</v>
      </c>
      <c r="D95" s="1" t="s">
        <v>49</v>
      </c>
      <c r="E95" s="1">
        <v>3800</v>
      </c>
      <c r="F95" s="1" t="s">
        <v>49</v>
      </c>
      <c r="G95" s="1">
        <v>2800</v>
      </c>
      <c r="I95" s="1"/>
    </row>
    <row r="96" spans="2:11" x14ac:dyDescent="0.25">
      <c r="B96" s="1" t="s">
        <v>50</v>
      </c>
      <c r="C96" s="1">
        <v>3100</v>
      </c>
      <c r="D96" s="1" t="s">
        <v>50</v>
      </c>
      <c r="E96" s="1">
        <v>2500</v>
      </c>
      <c r="F96" s="1" t="s">
        <v>50</v>
      </c>
      <c r="G96" s="1">
        <v>1900</v>
      </c>
      <c r="I96" s="1"/>
    </row>
    <row r="97" spans="2:9" x14ac:dyDescent="0.25">
      <c r="B97" s="1"/>
      <c r="C97" s="1"/>
      <c r="D97" s="1"/>
      <c r="E97" s="1"/>
      <c r="F97" s="1"/>
      <c r="G97" s="1"/>
      <c r="I97" s="1"/>
    </row>
    <row r="98" spans="2:9" x14ac:dyDescent="0.25">
      <c r="B98" s="1"/>
      <c r="C98" s="1"/>
      <c r="D98" s="1"/>
      <c r="E98" s="1"/>
      <c r="F98" s="1"/>
      <c r="G98" s="1"/>
      <c r="I98" s="1"/>
    </row>
    <row r="99" spans="2:9" x14ac:dyDescent="0.25">
      <c r="B99" s="1"/>
      <c r="C99" s="1"/>
      <c r="D99" s="1"/>
      <c r="E99" s="1"/>
      <c r="F99" s="1"/>
      <c r="G99" s="1"/>
      <c r="I99" s="1"/>
    </row>
    <row r="100" spans="2:9" ht="45" x14ac:dyDescent="0.25">
      <c r="B100" s="1"/>
      <c r="C100" s="1"/>
      <c r="D100" s="1"/>
      <c r="E100" s="7" t="s">
        <v>51</v>
      </c>
      <c r="F100" s="8" t="s">
        <v>52</v>
      </c>
      <c r="G100" s="8" t="s">
        <v>53</v>
      </c>
      <c r="H100" s="8"/>
      <c r="I100" s="8" t="s">
        <v>54</v>
      </c>
    </row>
    <row r="101" spans="2:9" x14ac:dyDescent="0.25">
      <c r="B101" s="16">
        <v>2013</v>
      </c>
      <c r="C101" s="1" t="s">
        <v>42</v>
      </c>
      <c r="D101" s="1">
        <v>1</v>
      </c>
      <c r="E101" s="1">
        <v>5200</v>
      </c>
      <c r="F101" s="12">
        <f>+AVERAGE(E101,E105,E109)</f>
        <v>4133.333333333333</v>
      </c>
      <c r="G101" s="21">
        <v>1.24</v>
      </c>
      <c r="H101" s="12">
        <v>1</v>
      </c>
      <c r="I101" s="9">
        <f>+E101/G101</f>
        <v>4193.5483870967746</v>
      </c>
    </row>
    <row r="102" spans="2:9" x14ac:dyDescent="0.25">
      <c r="B102" s="16"/>
      <c r="C102" s="1" t="s">
        <v>48</v>
      </c>
      <c r="D102" s="1">
        <v>2</v>
      </c>
      <c r="E102" s="1">
        <v>3700</v>
      </c>
      <c r="F102" s="12">
        <f t="shared" ref="F102:F104" si="14">+AVERAGE(E102,E106,E110)</f>
        <v>2900</v>
      </c>
      <c r="G102" s="21">
        <v>0.87</v>
      </c>
      <c r="H102" s="12">
        <v>2</v>
      </c>
      <c r="I102" s="9">
        <f t="shared" ref="I102:I112" si="15">+E102/G102</f>
        <v>4252.8735632183907</v>
      </c>
    </row>
    <row r="103" spans="2:9" x14ac:dyDescent="0.25">
      <c r="B103" s="16"/>
      <c r="C103" s="1" t="s">
        <v>49</v>
      </c>
      <c r="D103" s="1">
        <v>3</v>
      </c>
      <c r="E103" s="1">
        <v>4500</v>
      </c>
      <c r="F103" s="12">
        <f t="shared" si="14"/>
        <v>3700</v>
      </c>
      <c r="G103" s="21">
        <v>1.1100000000000001</v>
      </c>
      <c r="H103" s="12">
        <v>3</v>
      </c>
      <c r="I103" s="9">
        <f t="shared" si="15"/>
        <v>4054.0540540540537</v>
      </c>
    </row>
    <row r="104" spans="2:9" x14ac:dyDescent="0.25">
      <c r="B104" s="16"/>
      <c r="C104" s="1" t="s">
        <v>50</v>
      </c>
      <c r="D104" s="1">
        <v>4</v>
      </c>
      <c r="E104" s="1">
        <v>3100</v>
      </c>
      <c r="F104" s="12">
        <f t="shared" si="14"/>
        <v>2500</v>
      </c>
      <c r="G104" s="21">
        <v>0.75</v>
      </c>
      <c r="H104" s="12">
        <v>4</v>
      </c>
      <c r="I104" s="9">
        <f t="shared" si="15"/>
        <v>4133.333333333333</v>
      </c>
    </row>
    <row r="105" spans="2:9" x14ac:dyDescent="0.25">
      <c r="B105" s="16">
        <v>2014</v>
      </c>
      <c r="C105" s="1" t="s">
        <v>42</v>
      </c>
      <c r="D105" s="1">
        <v>5</v>
      </c>
      <c r="E105" s="1">
        <v>3700</v>
      </c>
      <c r="F105" s="1"/>
      <c r="G105" s="21">
        <v>1.24</v>
      </c>
      <c r="H105" s="12">
        <v>5</v>
      </c>
      <c r="I105" s="9">
        <f t="shared" si="15"/>
        <v>2983.8709677419356</v>
      </c>
    </row>
    <row r="106" spans="2:9" x14ac:dyDescent="0.25">
      <c r="B106" s="16">
        <v>2014</v>
      </c>
      <c r="C106" s="1" t="s">
        <v>48</v>
      </c>
      <c r="D106" s="1">
        <v>6</v>
      </c>
      <c r="E106" s="1">
        <v>2800</v>
      </c>
      <c r="F106" s="1"/>
      <c r="G106" s="21">
        <v>0.87</v>
      </c>
      <c r="H106" s="12">
        <v>6</v>
      </c>
      <c r="I106" s="9">
        <f t="shared" si="15"/>
        <v>3218.3908045977014</v>
      </c>
    </row>
    <row r="107" spans="2:9" x14ac:dyDescent="0.25">
      <c r="B107" s="16"/>
      <c r="C107" s="1" t="s">
        <v>49</v>
      </c>
      <c r="D107" s="1">
        <v>7</v>
      </c>
      <c r="E107" s="1">
        <v>3800</v>
      </c>
      <c r="F107" s="1"/>
      <c r="G107" s="21">
        <v>1.1100000000000001</v>
      </c>
      <c r="H107" s="12">
        <v>7</v>
      </c>
      <c r="I107" s="9">
        <f t="shared" si="15"/>
        <v>3423.4234234234232</v>
      </c>
    </row>
    <row r="108" spans="2:9" x14ac:dyDescent="0.25">
      <c r="B108" s="16"/>
      <c r="C108" s="1" t="s">
        <v>50</v>
      </c>
      <c r="D108" s="1">
        <v>8</v>
      </c>
      <c r="E108" s="1">
        <v>2500</v>
      </c>
      <c r="F108" s="1"/>
      <c r="G108" s="21">
        <v>0.75</v>
      </c>
      <c r="H108" s="12">
        <v>8</v>
      </c>
      <c r="I108" s="9">
        <f t="shared" si="15"/>
        <v>3333.3333333333335</v>
      </c>
    </row>
    <row r="109" spans="2:9" x14ac:dyDescent="0.25">
      <c r="B109" s="16">
        <v>2015</v>
      </c>
      <c r="C109" s="1" t="s">
        <v>42</v>
      </c>
      <c r="D109" s="1">
        <v>9</v>
      </c>
      <c r="E109" s="1">
        <v>3500</v>
      </c>
      <c r="F109" s="1"/>
      <c r="G109" s="21">
        <v>1.24</v>
      </c>
      <c r="H109" s="12">
        <v>9</v>
      </c>
      <c r="I109" s="9">
        <f t="shared" si="15"/>
        <v>2822.5806451612902</v>
      </c>
    </row>
    <row r="110" spans="2:9" x14ac:dyDescent="0.25">
      <c r="B110" s="16">
        <v>2015</v>
      </c>
      <c r="C110" s="1" t="s">
        <v>48</v>
      </c>
      <c r="D110" s="1">
        <v>10</v>
      </c>
      <c r="E110" s="1">
        <v>2200</v>
      </c>
      <c r="F110" s="1"/>
      <c r="G110" s="21">
        <v>0.87</v>
      </c>
      <c r="H110" s="12">
        <v>10</v>
      </c>
      <c r="I110" s="9">
        <f t="shared" si="15"/>
        <v>2528.7356321839079</v>
      </c>
    </row>
    <row r="111" spans="2:9" x14ac:dyDescent="0.25">
      <c r="B111" s="16"/>
      <c r="C111" s="1" t="s">
        <v>49</v>
      </c>
      <c r="D111" s="1">
        <v>11</v>
      </c>
      <c r="E111" s="1">
        <v>2800</v>
      </c>
      <c r="F111" s="1"/>
      <c r="G111" s="21">
        <v>1.1100000000000001</v>
      </c>
      <c r="H111" s="12">
        <v>11</v>
      </c>
      <c r="I111" s="9">
        <f t="shared" si="15"/>
        <v>2522.5225225225222</v>
      </c>
    </row>
    <row r="112" spans="2:9" x14ac:dyDescent="0.25">
      <c r="B112" s="16"/>
      <c r="C112" s="1" t="s">
        <v>50</v>
      </c>
      <c r="D112" s="1">
        <v>12</v>
      </c>
      <c r="E112" s="1">
        <v>1900</v>
      </c>
      <c r="F112" s="1"/>
      <c r="G112" s="21">
        <v>0.75</v>
      </c>
      <c r="H112" s="12">
        <v>12</v>
      </c>
      <c r="I112" s="9">
        <f t="shared" si="15"/>
        <v>2533.3333333333335</v>
      </c>
    </row>
    <row r="113" spans="2:11" x14ac:dyDescent="0.25">
      <c r="B113" s="1"/>
      <c r="C113" s="1"/>
      <c r="D113" s="1" t="s">
        <v>55</v>
      </c>
      <c r="E113" s="1">
        <f>SUM(E101:E112)</f>
        <v>39700</v>
      </c>
      <c r="F113" s="1"/>
      <c r="G113" s="1"/>
      <c r="I113" s="1"/>
      <c r="J113">
        <v>4465.3999999999996</v>
      </c>
      <c r="K113" s="1">
        <v>-174.17</v>
      </c>
    </row>
    <row r="114" spans="2:11" x14ac:dyDescent="0.25">
      <c r="B114" s="1"/>
      <c r="C114" s="1"/>
      <c r="D114" s="1" t="s">
        <v>56</v>
      </c>
      <c r="E114" s="1">
        <f>+AVERAGE(E101:E112)</f>
        <v>3308.3333333333335</v>
      </c>
      <c r="F114" s="1"/>
      <c r="G114" s="1"/>
      <c r="I114" s="1"/>
    </row>
    <row r="115" spans="2:11" x14ac:dyDescent="0.25">
      <c r="B115" s="1"/>
      <c r="C115" s="1"/>
      <c r="D115" s="13">
        <v>13</v>
      </c>
      <c r="E115" s="14">
        <f>+($K$113*D115)+$J$113</f>
        <v>2201.1899999999996</v>
      </c>
      <c r="F115" s="1"/>
      <c r="G115" s="9">
        <v>1.24</v>
      </c>
      <c r="I115" s="9">
        <f>+E115*G115</f>
        <v>2729.4755999999993</v>
      </c>
    </row>
    <row r="116" spans="2:11" x14ac:dyDescent="0.25">
      <c r="B116" s="1"/>
      <c r="C116" s="1"/>
      <c r="D116" s="13">
        <v>14</v>
      </c>
      <c r="E116" s="14">
        <f t="shared" ref="E116:E118" si="16">+($K$113*D116)+$J$113</f>
        <v>2027.02</v>
      </c>
      <c r="F116" s="1"/>
      <c r="G116" s="9">
        <v>0.87</v>
      </c>
      <c r="I116" s="9">
        <f t="shared" ref="I116:I118" si="17">+E116*G116</f>
        <v>1763.5074</v>
      </c>
    </row>
    <row r="117" spans="2:11" x14ac:dyDescent="0.25">
      <c r="B117" s="1"/>
      <c r="C117" s="1"/>
      <c r="D117" s="13">
        <v>15</v>
      </c>
      <c r="E117" s="14">
        <f t="shared" si="16"/>
        <v>1852.85</v>
      </c>
      <c r="F117" s="1"/>
      <c r="G117" s="9">
        <v>1.1100000000000001</v>
      </c>
      <c r="I117" s="9">
        <f t="shared" si="17"/>
        <v>2056.6635000000001</v>
      </c>
    </row>
    <row r="118" spans="2:11" x14ac:dyDescent="0.25">
      <c r="B118" s="1"/>
      <c r="C118" s="1"/>
      <c r="D118" s="13">
        <v>16</v>
      </c>
      <c r="E118" s="14">
        <f t="shared" si="16"/>
        <v>1678.6799999999998</v>
      </c>
      <c r="F118" s="1"/>
      <c r="G118" s="21">
        <v>0.75</v>
      </c>
      <c r="I118" s="9">
        <f t="shared" si="17"/>
        <v>1259.0099999999998</v>
      </c>
    </row>
  </sheetData>
  <mergeCells count="13">
    <mergeCell ref="B26:E26"/>
    <mergeCell ref="B61:C61"/>
    <mergeCell ref="D61:E61"/>
    <mergeCell ref="F61:G61"/>
    <mergeCell ref="F92:G92"/>
    <mergeCell ref="B101:B104"/>
    <mergeCell ref="B105:B108"/>
    <mergeCell ref="B109:B112"/>
    <mergeCell ref="B70:B73"/>
    <mergeCell ref="B74:B77"/>
    <mergeCell ref="B78:B81"/>
    <mergeCell ref="B92:C92"/>
    <mergeCell ref="D92:E9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parcial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DOCENTE</dc:creator>
  <cp:lastModifiedBy>Luffi</cp:lastModifiedBy>
  <dcterms:created xsi:type="dcterms:W3CDTF">2016-09-09T23:13:56Z</dcterms:created>
  <dcterms:modified xsi:type="dcterms:W3CDTF">2016-10-25T21:34:52Z</dcterms:modified>
</cp:coreProperties>
</file>