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5\formatos\"/>
    </mc:Choice>
  </mc:AlternateContent>
  <xr:revisionPtr revIDLastSave="0" documentId="13_ncr:1_{ED5DBE00-2B15-404F-AD66-1340A767C3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-COM-012" sheetId="7" r:id="rId1"/>
  </sheets>
  <definedNames>
    <definedName name="_xlnm.Print_Area" localSheetId="0">'F-COM-012'!$A$1:$R$51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3" i="7" l="1"/>
  <c r="Q30" i="7"/>
  <c r="Q27" i="7"/>
  <c r="Q24" i="7"/>
  <c r="M36" i="7"/>
  <c r="I40" i="7" s="1"/>
  <c r="Q36" i="7" l="1"/>
  <c r="O10" i="7"/>
  <c r="O12" i="7" s="1"/>
  <c r="O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AuxSGC</author>
  </authors>
  <commentList>
    <comment ref="M24" authorId="0" shapeId="0" xr:uid="{6C93F2E1-E8C3-4A2A-B46F-A478C95553B1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Califica al proveedor del 1 al 3, según especificaciones del criterio</t>
        </r>
      </text>
    </comment>
  </commentList>
</comments>
</file>

<file path=xl/sharedStrings.xml><?xml version="1.0" encoding="utf-8"?>
<sst xmlns="http://schemas.openxmlformats.org/spreadsheetml/2006/main" count="57" uniqueCount="55">
  <si>
    <t>CRITERIOS</t>
  </si>
  <si>
    <t>PUNTAJE</t>
  </si>
  <si>
    <t>Criterios de Calificación Definida</t>
  </si>
  <si>
    <t>NOMBRE O RAZÓN SOCIAL DEL PROVEEDOR:</t>
  </si>
  <si>
    <t>EVALUACIÓN</t>
  </si>
  <si>
    <t>CALIFICACIÓN</t>
  </si>
  <si>
    <t xml:space="preserve">PROMEDIO </t>
  </si>
  <si>
    <t>RESULTADO</t>
  </si>
  <si>
    <t>PRECIO</t>
  </si>
  <si>
    <t>TIPO DE SUMINISTRO:</t>
  </si>
  <si>
    <t>PORCENTAJE</t>
  </si>
  <si>
    <t>CALIDAD</t>
  </si>
  <si>
    <t xml:space="preserve">PRECIO </t>
  </si>
  <si>
    <t>TOTAL</t>
  </si>
  <si>
    <t>TIEMPOS DE ENTREGA</t>
  </si>
  <si>
    <t>OBSERVACIONES</t>
  </si>
  <si>
    <t xml:space="preserve">CRITERIOS </t>
  </si>
  <si>
    <t>TIEMPOS DE ENTREGA
conforme a fecha promesa</t>
  </si>
  <si>
    <t xml:space="preserve">CALIDAD </t>
  </si>
  <si>
    <t xml:space="preserve">2.5 a 3 </t>
  </si>
  <si>
    <t>NVIEL DE CUMPLIMIENTO</t>
  </si>
  <si>
    <t>DESCRIPCION DE LA CALIFICACIÓN</t>
  </si>
  <si>
    <t>ESPECIFICACIONES DEL CRITERIO</t>
  </si>
  <si>
    <t>Comprador de directos o indirectos</t>
  </si>
  <si>
    <t>Elaboró</t>
  </si>
  <si>
    <t>RESPONSABLES</t>
  </si>
  <si>
    <t>Revisó</t>
  </si>
  <si>
    <t>Código: F-COM-012</t>
  </si>
  <si>
    <t>Verificado el cumplimiento o no de los criterios establecidos para la evaluación / reevaluación del proveedor, en la siguiente tabla, se calificará  con un puntaje entre 1.0 a 3.0 puntos, conforme a los siguientes criterios:</t>
  </si>
  <si>
    <t>REEVALUACIÓN</t>
  </si>
  <si>
    <t>FECHA DE REEVALUACIÓN</t>
  </si>
  <si>
    <t>El precio  es competitivo, pero no se mantiene estable</t>
  </si>
  <si>
    <t xml:space="preserve"> Eventualmente o nunca cumple con la fecha de entrega prometida</t>
  </si>
  <si>
    <t xml:space="preserve"> Regularmente cumple con la fecha de entrega prometida</t>
  </si>
  <si>
    <t>EVALUACIÓN DE DESEMPEÑO DE PROVEEDORES</t>
  </si>
  <si>
    <t>FECHA DE LA EVALUACIÓN:</t>
  </si>
  <si>
    <t xml:space="preserve">Coordinador de compras </t>
  </si>
  <si>
    <t xml:space="preserve">El precio es competitivo y se mantiene estable </t>
  </si>
  <si>
    <t>Cumple con especificaciones / sin rechazos o quejas</t>
  </si>
  <si>
    <t>El precio es muy variable y no competitivo</t>
  </si>
  <si>
    <t>Cumple constantemente con la fecha de entrega prometida</t>
  </si>
  <si>
    <t xml:space="preserve">Regularmente cumple con especificaciones, el índice de rechazos es bajo y ofrece   solución oportuna </t>
  </si>
  <si>
    <t>Recurrentemente no cumple con especificaciones, el índice de rechazos es alto y ofrece solución tardía o nula</t>
  </si>
  <si>
    <t xml:space="preserve">           SERVICIOS</t>
  </si>
  <si>
    <t xml:space="preserve">Ofrece plazos de crédito, servicio técnico y entrega a domicilio / fletes </t>
  </si>
  <si>
    <r>
      <t>Ofrece con por lo menos</t>
    </r>
    <r>
      <rPr>
        <b/>
        <sz val="10"/>
        <rFont val="Arial"/>
        <family val="2"/>
      </rPr>
      <t xml:space="preserve"> dos</t>
    </r>
    <r>
      <rPr>
        <sz val="10"/>
        <rFont val="Arial"/>
        <family val="2"/>
      </rPr>
      <t xml:space="preserve"> o </t>
    </r>
    <r>
      <rPr>
        <b/>
        <sz val="10"/>
        <rFont val="Arial"/>
        <family val="2"/>
      </rPr>
      <t>uno</t>
    </r>
    <r>
      <rPr>
        <sz val="10"/>
        <rFont val="Arial"/>
        <family val="2"/>
      </rPr>
      <t xml:space="preserve"> de los servicios establecidos</t>
    </r>
  </si>
  <si>
    <t>No cumple con ninguno de los servicios establecidos</t>
  </si>
  <si>
    <r>
      <rPr>
        <b/>
        <sz val="12"/>
        <rFont val="Calibri"/>
        <family val="2"/>
        <scheme val="minor"/>
      </rPr>
      <t xml:space="preserve">BUENO </t>
    </r>
    <r>
      <rPr>
        <sz val="12"/>
        <rFont val="Calibri"/>
        <family val="2"/>
        <scheme val="minor"/>
      </rPr>
      <t xml:space="preserve">- Se mantiene, ofrece confiabilidad </t>
    </r>
  </si>
  <si>
    <t>1 a 1.5</t>
  </si>
  <si>
    <t>1.6 a 2.4</t>
  </si>
  <si>
    <t>SERVICIOS</t>
  </si>
  <si>
    <t>Fecha de actualización: 11 . Sep.  23</t>
  </si>
  <si>
    <t>Versión:	1.0</t>
  </si>
  <si>
    <r>
      <rPr>
        <b/>
        <sz val="12"/>
        <rFont val="Calibri"/>
        <family val="2"/>
        <scheme val="minor"/>
      </rPr>
      <t xml:space="preserve">OBSERVACIÓN </t>
    </r>
    <r>
      <rPr>
        <sz val="12"/>
        <rFont val="Calibri"/>
        <family val="2"/>
        <scheme val="minor"/>
      </rPr>
      <t>- Se mantiene, considerar fortalecer las áreas de oportunidad</t>
    </r>
  </si>
  <si>
    <r>
      <rPr>
        <b/>
        <sz val="12"/>
        <rFont val="Calibri"/>
        <family val="2"/>
        <scheme val="minor"/>
      </rPr>
      <t>DEFICIENTE</t>
    </r>
    <r>
      <rPr>
        <sz val="12"/>
        <rFont val="Calibri"/>
        <family val="2"/>
        <scheme val="minor"/>
      </rPr>
      <t xml:space="preserve"> - Se solicitará plan de acción y aplicará reevaluación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</si>
</sst>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indexed="8"/>
      <name val="Calibri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20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1" fillId="0" borderId="2" xfId="1" applyBorder="1" applyAlignment="1">
      <alignment horizontal="center"/>
    </xf>
    <xf numFmtId="0" fontId="5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3" borderId="15" xfId="1" applyFill="1" applyBorder="1" applyAlignment="1">
      <alignment horizontal="center"/>
    </xf>
    <xf numFmtId="0" fontId="1" fillId="3" borderId="14" xfId="1" applyFill="1" applyBorder="1" applyAlignment="1">
      <alignment horizontal="center"/>
    </xf>
    <xf numFmtId="0" fontId="5" fillId="3" borderId="14" xfId="1" applyFont="1" applyFill="1" applyBorder="1" applyAlignment="1">
      <alignment horizontal="center" vertical="top"/>
    </xf>
    <xf numFmtId="0" fontId="2" fillId="3" borderId="14" xfId="1" applyFont="1" applyFill="1" applyBorder="1" applyAlignment="1">
      <alignment horizontal="left" vertical="center" wrapText="1"/>
    </xf>
    <xf numFmtId="14" fontId="3" fillId="3" borderId="14" xfId="1" applyNumberFormat="1" applyFont="1" applyFill="1" applyBorder="1" applyAlignment="1">
      <alignment horizontal="left" vertical="center"/>
    </xf>
    <xf numFmtId="0" fontId="3" fillId="3" borderId="14" xfId="1" applyFont="1" applyFill="1" applyBorder="1" applyAlignment="1">
      <alignment horizontal="left" vertical="center"/>
    </xf>
    <xf numFmtId="0" fontId="0" fillId="0" borderId="23" xfId="0" applyBorder="1" applyAlignment="1">
      <alignment vertical="center"/>
    </xf>
    <xf numFmtId="0" fontId="4" fillId="3" borderId="0" xfId="1" applyFont="1" applyFill="1" applyAlignment="1">
      <alignment horizontal="left" vertical="center"/>
    </xf>
    <xf numFmtId="0" fontId="0" fillId="0" borderId="26" xfId="0" applyBorder="1" applyAlignment="1">
      <alignment vertical="center"/>
    </xf>
    <xf numFmtId="0" fontId="4" fillId="3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1" fillId="3" borderId="0" xfId="1" applyFill="1" applyAlignment="1">
      <alignment horizontal="justify" vertical="center"/>
    </xf>
    <xf numFmtId="0" fontId="10" fillId="3" borderId="0" xfId="1" applyFont="1" applyFill="1" applyAlignment="1">
      <alignment horizontal="left" vertical="center"/>
    </xf>
    <xf numFmtId="0" fontId="10" fillId="3" borderId="16" xfId="1" applyFont="1" applyFill="1" applyBorder="1" applyAlignment="1">
      <alignment horizontal="left" vertical="center"/>
    </xf>
    <xf numFmtId="0" fontId="3" fillId="3" borderId="0" xfId="1" applyFont="1" applyFill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0" fillId="0" borderId="16" xfId="0" applyBorder="1"/>
    <xf numFmtId="0" fontId="18" fillId="3" borderId="0" xfId="0" applyFont="1" applyFill="1"/>
    <xf numFmtId="0" fontId="6" fillId="0" borderId="26" xfId="0" applyFont="1" applyBorder="1" applyAlignment="1">
      <alignment vertical="center"/>
    </xf>
    <xf numFmtId="0" fontId="9" fillId="3" borderId="16" xfId="0" applyFont="1" applyFill="1" applyBorder="1"/>
    <xf numFmtId="0" fontId="19" fillId="0" borderId="0" xfId="0" applyFont="1"/>
    <xf numFmtId="0" fontId="7" fillId="3" borderId="0" xfId="0" applyFont="1" applyFill="1"/>
    <xf numFmtId="0" fontId="7" fillId="3" borderId="24" xfId="0" applyFont="1" applyFill="1" applyBorder="1"/>
    <xf numFmtId="0" fontId="7" fillId="3" borderId="10" xfId="0" applyFont="1" applyFill="1" applyBorder="1"/>
    <xf numFmtId="0" fontId="9" fillId="3" borderId="10" xfId="0" applyFont="1" applyFill="1" applyBorder="1"/>
    <xf numFmtId="0" fontId="6" fillId="0" borderId="25" xfId="0" applyFont="1" applyBorder="1" applyAlignment="1">
      <alignment vertical="center"/>
    </xf>
    <xf numFmtId="0" fontId="6" fillId="0" borderId="0" xfId="0" applyFont="1"/>
    <xf numFmtId="0" fontId="9" fillId="3" borderId="0" xfId="0" applyFont="1" applyFill="1"/>
    <xf numFmtId="0" fontId="8" fillId="0" borderId="0" xfId="0" applyFont="1" applyAlignment="1">
      <alignment horizontal="right" vertical="center"/>
    </xf>
    <xf numFmtId="0" fontId="23" fillId="3" borderId="0" xfId="1" applyFont="1" applyFill="1" applyAlignment="1">
      <alignment horizontal="center" vertical="center"/>
    </xf>
    <xf numFmtId="0" fontId="23" fillId="3" borderId="26" xfId="1" applyFont="1" applyFill="1" applyBorder="1" applyAlignment="1">
      <alignment horizontal="center" vertical="center"/>
    </xf>
    <xf numFmtId="9" fontId="2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10" fillId="4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9" fontId="1" fillId="0" borderId="11" xfId="2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26" xfId="0" applyFont="1" applyBorder="1" applyAlignment="1">
      <alignment horizontal="center"/>
    </xf>
    <xf numFmtId="0" fontId="3" fillId="3" borderId="0" xfId="1" applyFont="1" applyFill="1" applyAlignment="1">
      <alignment horizontal="center" vertical="center"/>
    </xf>
    <xf numFmtId="0" fontId="3" fillId="3" borderId="26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3" borderId="25" xfId="1" applyFont="1" applyFill="1" applyBorder="1" applyAlignment="1">
      <alignment horizontal="center" vertical="center"/>
    </xf>
    <xf numFmtId="0" fontId="10" fillId="3" borderId="16" xfId="1" applyFont="1" applyFill="1" applyBorder="1" applyAlignment="1">
      <alignment horizontal="left" vertical="center"/>
    </xf>
    <xf numFmtId="0" fontId="10" fillId="3" borderId="0" xfId="1" applyFont="1" applyFill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4" fillId="0" borderId="16" xfId="0" applyFont="1" applyBorder="1" applyAlignment="1">
      <alignment horizontal="left"/>
    </xf>
    <xf numFmtId="0" fontId="24" fillId="0" borderId="0" xfId="0" applyFont="1" applyAlignment="1">
      <alignment horizontal="left"/>
    </xf>
    <xf numFmtId="164" fontId="23" fillId="0" borderId="11" xfId="1" applyNumberFormat="1" applyFont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11" fillId="3" borderId="0" xfId="1" applyFont="1" applyFill="1" applyAlignment="1">
      <alignment horizontal="right" vertical="center"/>
    </xf>
    <xf numFmtId="0" fontId="11" fillId="3" borderId="26" xfId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26" xfId="0" applyFont="1" applyBorder="1" applyAlignment="1">
      <alignment horizontal="right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9" fontId="22" fillId="0" borderId="11" xfId="1" applyNumberFormat="1" applyFont="1" applyBorder="1" applyAlignment="1">
      <alignment horizontal="center" vertical="center"/>
    </xf>
    <xf numFmtId="9" fontId="22" fillId="0" borderId="28" xfId="1" applyNumberFormat="1" applyFont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/>
    </xf>
    <xf numFmtId="0" fontId="21" fillId="6" borderId="11" xfId="0" applyFont="1" applyFill="1" applyBorder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25" fillId="4" borderId="17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justify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27" fillId="2" borderId="23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justify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9" fontId="1" fillId="0" borderId="11" xfId="2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9" fontId="1" fillId="0" borderId="11" xfId="2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3" borderId="16" xfId="1" applyFill="1" applyBorder="1" applyAlignment="1">
      <alignment horizontal="justify" vertical="center" wrapText="1"/>
    </xf>
    <xf numFmtId="0" fontId="1" fillId="3" borderId="0" xfId="1" applyFill="1" applyAlignment="1">
      <alignment horizontal="justify" vertical="center" wrapText="1"/>
    </xf>
    <xf numFmtId="0" fontId="1" fillId="3" borderId="26" xfId="1" applyFill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 wrapText="1"/>
    </xf>
    <xf numFmtId="0" fontId="10" fillId="3" borderId="29" xfId="1" applyFont="1" applyFill="1" applyBorder="1" applyAlignment="1">
      <alignment horizontal="center" vertical="center"/>
    </xf>
    <xf numFmtId="0" fontId="10" fillId="3" borderId="8" xfId="1" applyFont="1" applyFill="1" applyBorder="1" applyAlignment="1">
      <alignment horizontal="center" vertical="center"/>
    </xf>
    <xf numFmtId="9" fontId="22" fillId="4" borderId="8" xfId="1" applyNumberFormat="1" applyFont="1" applyFill="1" applyBorder="1" applyAlignment="1">
      <alignment horizontal="center" vertical="center"/>
    </xf>
    <xf numFmtId="9" fontId="22" fillId="4" borderId="9" xfId="1" applyNumberFormat="1" applyFont="1" applyFill="1" applyBorder="1" applyAlignment="1">
      <alignment horizontal="center" vertical="center"/>
    </xf>
    <xf numFmtId="0" fontId="10" fillId="4" borderId="18" xfId="1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horizontal="center" vertical="center"/>
    </xf>
    <xf numFmtId="0" fontId="10" fillId="4" borderId="27" xfId="1" applyFont="1" applyFill="1" applyBorder="1" applyAlignment="1">
      <alignment horizontal="center" vertical="center"/>
    </xf>
    <xf numFmtId="0" fontId="23" fillId="3" borderId="11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3" fillId="0" borderId="19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3" fillId="0" borderId="21" xfId="1" applyFont="1" applyBorder="1" applyAlignment="1">
      <alignment horizontal="center"/>
    </xf>
    <xf numFmtId="0" fontId="13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/>
    </xf>
  </cellXfs>
  <cellStyles count="3">
    <cellStyle name="Normal" xfId="0" builtinId="0"/>
    <cellStyle name="Normal_Hoja1" xfId="1" xr:uid="{00000000-0005-0000-0000-000001000000}"/>
    <cellStyle name="Porcentaje" xfId="2" builtinId="5"/>
  </cellStyles>
  <dxfs count="6">
    <dxf>
      <fill>
        <gradientFill>
          <stop position="0">
            <color theme="0"/>
          </stop>
          <stop position="1">
            <color rgb="FF00B050"/>
          </stop>
        </gradientFill>
      </fill>
    </dxf>
    <dxf>
      <fill>
        <gradientFill>
          <stop position="0">
            <color theme="0"/>
          </stop>
          <stop position="1">
            <color rgb="FFCCFF33"/>
          </stop>
        </gradientFill>
      </fill>
    </dxf>
    <dxf>
      <fill>
        <gradientFill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>
          <stop position="0">
            <color theme="0"/>
          </stop>
          <stop position="1">
            <color rgb="FF00B050"/>
          </stop>
        </gradientFill>
      </fill>
    </dxf>
    <dxf>
      <fill>
        <gradientFill type="path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>
          <stop position="0">
            <color theme="0"/>
          </stop>
          <stop position="1">
            <color rgb="FFCCFF33"/>
          </stop>
        </gradientFill>
      </fill>
    </dxf>
  </dxfs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45507</xdr:colOff>
      <xdr:row>34</xdr:row>
      <xdr:rowOff>849842</xdr:rowOff>
    </xdr:from>
    <xdr:ext cx="65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9C6FBA9-BAE5-4BC2-85FC-1BDF4811E581}"/>
            </a:ext>
          </a:extLst>
        </xdr:cNvPr>
        <xdr:cNvSpPr txBox="1"/>
      </xdr:nvSpPr>
      <xdr:spPr>
        <a:xfrm>
          <a:off x="12561357" y="105939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1F036-C3D4-4FCB-B9C3-A35F88DB0C12}">
  <dimension ref="B1:Q50"/>
  <sheetViews>
    <sheetView showGridLines="0" tabSelected="1" view="pageBreakPreview" zoomScale="87" zoomScaleNormal="87" zoomScaleSheetLayoutView="87" zoomScalePageLayoutView="53" workbookViewId="0">
      <selection activeCell="C2" sqref="C2:P3"/>
    </sheetView>
  </sheetViews>
  <sheetFormatPr baseColWidth="10" defaultRowHeight="14.4" x14ac:dyDescent="0.3"/>
  <cols>
    <col min="1" max="1" width="1.44140625" customWidth="1"/>
    <col min="2" max="2" width="22.21875" customWidth="1"/>
    <col min="3" max="3" width="7.77734375" customWidth="1"/>
    <col min="4" max="4" width="14.5546875" customWidth="1"/>
    <col min="5" max="5" width="12.44140625" customWidth="1"/>
    <col min="6" max="6" width="14" customWidth="1"/>
    <col min="7" max="7" width="12" customWidth="1"/>
    <col min="9" max="9" width="8.5546875" customWidth="1"/>
    <col min="10" max="10" width="6.5546875" customWidth="1"/>
    <col min="11" max="11" width="2.77734375" customWidth="1"/>
    <col min="12" max="12" width="6.44140625" customWidth="1"/>
    <col min="13" max="15" width="3.77734375" customWidth="1"/>
    <col min="16" max="16" width="6.5546875" customWidth="1"/>
    <col min="17" max="17" width="18.44140625" customWidth="1"/>
    <col min="18" max="18" width="1.44140625" customWidth="1"/>
  </cols>
  <sheetData>
    <row r="1" spans="2:17" ht="8.5500000000000007" customHeight="1" thickBot="1" x14ac:dyDescent="0.35"/>
    <row r="2" spans="2:17" ht="14.55" customHeight="1" thickBot="1" x14ac:dyDescent="0.35">
      <c r="B2" s="130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2"/>
    </row>
    <row r="3" spans="2:17" ht="10.5" customHeight="1" thickBot="1" x14ac:dyDescent="0.35">
      <c r="B3" s="131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4"/>
    </row>
    <row r="4" spans="2:17" ht="31.5" customHeight="1" thickBot="1" x14ac:dyDescent="0.35">
      <c r="B4" s="131"/>
      <c r="C4" s="133" t="s">
        <v>34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4"/>
    </row>
    <row r="5" spans="2:17" ht="25.5" customHeight="1" thickBot="1" x14ac:dyDescent="0.35">
      <c r="B5" s="132"/>
      <c r="C5" s="136" t="s">
        <v>27</v>
      </c>
      <c r="D5" s="136"/>
      <c r="E5" s="136"/>
      <c r="F5" s="137" t="s">
        <v>51</v>
      </c>
      <c r="G5" s="137"/>
      <c r="H5" s="137"/>
      <c r="I5" s="137"/>
      <c r="J5" s="137"/>
      <c r="K5" s="138" t="s">
        <v>52</v>
      </c>
      <c r="L5" s="138"/>
      <c r="M5" s="138"/>
      <c r="N5" s="138"/>
      <c r="O5" s="138"/>
      <c r="P5" s="138"/>
      <c r="Q5" s="135"/>
    </row>
    <row r="6" spans="2:17" ht="25.05" customHeight="1" x14ac:dyDescent="0.3">
      <c r="B6" s="3"/>
      <c r="C6" s="3"/>
      <c r="D6" s="4"/>
      <c r="E6" s="4"/>
      <c r="F6" s="4"/>
      <c r="G6" s="4"/>
      <c r="H6" s="4"/>
      <c r="I6" s="4"/>
      <c r="J6" s="4"/>
      <c r="K6" s="5"/>
      <c r="L6" s="5"/>
      <c r="M6" s="5"/>
      <c r="N6" s="5"/>
      <c r="O6" s="5"/>
      <c r="P6" s="5"/>
      <c r="Q6" s="6"/>
    </row>
    <row r="7" spans="2:17" ht="11.25" customHeight="1" x14ac:dyDescent="0.3">
      <c r="B7" s="7"/>
      <c r="C7" s="8"/>
      <c r="D7" s="9"/>
      <c r="E7" s="9"/>
      <c r="F7" s="9"/>
      <c r="G7" s="9"/>
      <c r="H7" s="9"/>
      <c r="I7" s="9"/>
      <c r="J7" s="9"/>
      <c r="K7" s="10"/>
      <c r="L7" s="10"/>
      <c r="M7" s="10"/>
      <c r="N7" s="11"/>
      <c r="O7" s="12"/>
      <c r="P7" s="12"/>
      <c r="Q7" s="13"/>
    </row>
    <row r="8" spans="2:17" ht="20.100000000000001" customHeight="1" x14ac:dyDescent="0.3">
      <c r="B8" s="50" t="s">
        <v>35</v>
      </c>
      <c r="C8" s="51"/>
      <c r="D8" s="51"/>
      <c r="E8" s="66"/>
      <c r="F8" s="66"/>
      <c r="G8" s="66"/>
      <c r="H8" s="66"/>
      <c r="I8" s="66"/>
      <c r="J8" s="14"/>
      <c r="K8" s="58" t="s">
        <v>4</v>
      </c>
      <c r="L8" s="58"/>
      <c r="M8" s="58"/>
      <c r="N8" s="59"/>
      <c r="O8" s="56">
        <f>M36</f>
        <v>3</v>
      </c>
      <c r="P8" s="56"/>
      <c r="Q8" s="56"/>
    </row>
    <row r="9" spans="2:17" ht="20.100000000000001" customHeight="1" x14ac:dyDescent="0.3">
      <c r="B9" s="52" t="s">
        <v>3</v>
      </c>
      <c r="C9" s="53"/>
      <c r="D9" s="53"/>
      <c r="E9" s="67"/>
      <c r="F9" s="67"/>
      <c r="G9" s="67"/>
      <c r="H9" s="67"/>
      <c r="I9" s="67"/>
      <c r="J9" s="16"/>
      <c r="K9" s="58"/>
      <c r="L9" s="58"/>
      <c r="M9" s="58"/>
      <c r="N9" s="59"/>
      <c r="O9" s="56"/>
      <c r="P9" s="56"/>
      <c r="Q9" s="56"/>
    </row>
    <row r="10" spans="2:17" ht="20.100000000000001" customHeight="1" x14ac:dyDescent="0.3">
      <c r="B10" s="54" t="s">
        <v>9</v>
      </c>
      <c r="C10" s="55"/>
      <c r="D10" s="55"/>
      <c r="E10" s="67"/>
      <c r="F10" s="67"/>
      <c r="G10" s="67"/>
      <c r="H10" s="67"/>
      <c r="I10" s="67"/>
      <c r="J10" s="17"/>
      <c r="K10" s="58" t="s">
        <v>7</v>
      </c>
      <c r="L10" s="58"/>
      <c r="M10" s="58"/>
      <c r="N10" s="59"/>
      <c r="O10" s="128" t="str">
        <f>I40</f>
        <v>BUENO</v>
      </c>
      <c r="P10" s="128"/>
      <c r="Q10" s="128"/>
    </row>
    <row r="11" spans="2:17" ht="20.100000000000001" customHeight="1" x14ac:dyDescent="0.3">
      <c r="B11" s="54"/>
      <c r="C11" s="55"/>
      <c r="D11" s="55"/>
      <c r="E11" s="129"/>
      <c r="F11" s="129"/>
      <c r="G11" s="129"/>
      <c r="H11" s="129"/>
      <c r="I11" s="129"/>
      <c r="J11" s="17"/>
      <c r="K11" s="58"/>
      <c r="L11" s="58"/>
      <c r="M11" s="58"/>
      <c r="N11" s="59"/>
      <c r="O11" s="128"/>
      <c r="P11" s="128"/>
      <c r="Q11" s="128"/>
    </row>
    <row r="12" spans="2:17" ht="20.100000000000001" customHeight="1" x14ac:dyDescent="0.3">
      <c r="B12" s="20"/>
      <c r="C12" s="19"/>
      <c r="D12" s="19"/>
      <c r="E12" s="14"/>
      <c r="F12" s="21"/>
      <c r="G12" s="21"/>
      <c r="H12" s="21"/>
      <c r="I12" s="21"/>
      <c r="J12" s="17"/>
      <c r="K12" s="60" t="s">
        <v>29</v>
      </c>
      <c r="L12" s="60"/>
      <c r="M12" s="60"/>
      <c r="N12" s="61"/>
      <c r="O12" s="57" t="str">
        <f>_xlfn.IFS(O10="BUENO","NO",O10="OBSERVACIÓN","APLICA SÍ CALIFICACIÓN &lt;2.2",O10="DEFICIENTE","SI")</f>
        <v>NO</v>
      </c>
      <c r="P12" s="57"/>
      <c r="Q12" s="57"/>
    </row>
    <row r="13" spans="2:17" ht="20.100000000000001" customHeight="1" x14ac:dyDescent="0.3">
      <c r="B13" s="20"/>
      <c r="C13" s="19"/>
      <c r="D13" s="19"/>
      <c r="E13" s="14"/>
      <c r="F13" s="21"/>
      <c r="G13" s="21"/>
      <c r="H13" s="21"/>
      <c r="I13" s="21"/>
      <c r="J13" s="17"/>
      <c r="K13" s="60"/>
      <c r="L13" s="60"/>
      <c r="M13" s="60"/>
      <c r="N13" s="61"/>
      <c r="O13" s="57"/>
      <c r="P13" s="57"/>
      <c r="Q13" s="57"/>
    </row>
    <row r="14" spans="2:17" ht="20.100000000000001" customHeight="1" thickBot="1" x14ac:dyDescent="0.35">
      <c r="B14" s="20"/>
      <c r="C14" s="19"/>
      <c r="D14" s="19"/>
      <c r="E14" s="14"/>
      <c r="F14" s="21"/>
      <c r="G14" s="21"/>
      <c r="H14" s="21"/>
      <c r="I14" s="21"/>
      <c r="J14" s="17"/>
      <c r="K14" s="36"/>
      <c r="L14" s="36"/>
      <c r="M14" s="36"/>
      <c r="N14" s="36"/>
      <c r="O14" s="37"/>
      <c r="P14" s="37"/>
      <c r="Q14" s="38"/>
    </row>
    <row r="15" spans="2:17" ht="15.6" x14ac:dyDescent="0.3">
      <c r="B15" s="20"/>
      <c r="C15" s="19"/>
      <c r="E15" s="125" t="s">
        <v>0</v>
      </c>
      <c r="F15" s="126"/>
      <c r="G15" s="126"/>
      <c r="H15" s="126" t="s">
        <v>10</v>
      </c>
      <c r="I15" s="126"/>
      <c r="J15" s="127"/>
      <c r="K15" s="17"/>
      <c r="L15" s="17"/>
      <c r="M15" s="17"/>
      <c r="N15" s="17"/>
      <c r="O15" s="17"/>
      <c r="P15" s="18"/>
      <c r="Q15" s="15"/>
    </row>
    <row r="16" spans="2:17" ht="15.6" x14ac:dyDescent="0.3">
      <c r="B16" s="20"/>
      <c r="C16" s="19"/>
      <c r="E16" s="62" t="s">
        <v>8</v>
      </c>
      <c r="F16" s="63"/>
      <c r="G16" s="63"/>
      <c r="H16" s="64">
        <v>0.3</v>
      </c>
      <c r="I16" s="64"/>
      <c r="J16" s="65"/>
      <c r="K16" s="17"/>
      <c r="L16" s="44" t="s">
        <v>30</v>
      </c>
      <c r="M16" s="44"/>
      <c r="N16" s="44"/>
      <c r="O16" s="44"/>
      <c r="P16" s="44"/>
      <c r="Q16" s="45"/>
    </row>
    <row r="17" spans="2:17" ht="15.6" x14ac:dyDescent="0.3">
      <c r="B17" s="20"/>
      <c r="C17" s="19"/>
      <c r="E17" s="62" t="s">
        <v>14</v>
      </c>
      <c r="F17" s="63"/>
      <c r="G17" s="63"/>
      <c r="H17" s="64">
        <v>0.3</v>
      </c>
      <c r="I17" s="64"/>
      <c r="J17" s="65"/>
      <c r="K17" s="17"/>
      <c r="L17" s="46"/>
      <c r="M17" s="46"/>
      <c r="N17" s="46"/>
      <c r="O17" s="46"/>
      <c r="P17" s="46"/>
      <c r="Q17" s="47"/>
    </row>
    <row r="18" spans="2:17" ht="15.6" x14ac:dyDescent="0.3">
      <c r="B18" s="20"/>
      <c r="C18" s="19"/>
      <c r="E18" s="62" t="s">
        <v>11</v>
      </c>
      <c r="F18" s="63"/>
      <c r="G18" s="63"/>
      <c r="H18" s="64">
        <v>0.3</v>
      </c>
      <c r="I18" s="64"/>
      <c r="J18" s="65"/>
      <c r="K18" s="17"/>
      <c r="L18" s="48"/>
      <c r="M18" s="48"/>
      <c r="N18" s="48"/>
      <c r="O18" s="48"/>
      <c r="P18" s="48"/>
      <c r="Q18" s="49"/>
    </row>
    <row r="19" spans="2:17" ht="15.6" x14ac:dyDescent="0.3">
      <c r="B19" s="20"/>
      <c r="C19" s="19"/>
      <c r="E19" s="62" t="s">
        <v>50</v>
      </c>
      <c r="F19" s="63"/>
      <c r="G19" s="63"/>
      <c r="H19" s="64">
        <v>0.1</v>
      </c>
      <c r="I19" s="64"/>
      <c r="J19" s="65"/>
      <c r="K19" s="17"/>
      <c r="L19" s="17"/>
      <c r="M19" s="17"/>
      <c r="N19" s="17"/>
      <c r="O19" s="17"/>
      <c r="P19" s="18"/>
      <c r="Q19" s="15"/>
    </row>
    <row r="20" spans="2:17" ht="16.2" thickBot="1" x14ac:dyDescent="0.35">
      <c r="B20" s="20"/>
      <c r="C20" s="19"/>
      <c r="D20" s="22"/>
      <c r="E20" s="121" t="s">
        <v>13</v>
      </c>
      <c r="F20" s="122"/>
      <c r="G20" s="122"/>
      <c r="H20" s="123">
        <v>1</v>
      </c>
      <c r="I20" s="123"/>
      <c r="J20" s="124"/>
      <c r="K20" s="17"/>
      <c r="L20" s="17"/>
      <c r="M20" s="17"/>
      <c r="N20" s="17"/>
      <c r="O20" s="17"/>
      <c r="P20" s="18"/>
      <c r="Q20" s="15"/>
    </row>
    <row r="21" spans="2:17" ht="15.6" x14ac:dyDescent="0.3">
      <c r="B21" s="20"/>
      <c r="C21" s="19"/>
      <c r="D21" s="22"/>
      <c r="E21" s="22"/>
      <c r="F21" s="22"/>
      <c r="G21" s="22"/>
      <c r="H21" s="39"/>
      <c r="I21" s="39"/>
      <c r="J21" s="39"/>
      <c r="K21" s="40"/>
      <c r="L21" s="40"/>
      <c r="M21" s="40"/>
      <c r="N21" s="17"/>
      <c r="O21" s="17"/>
      <c r="P21" s="18"/>
      <c r="Q21" s="15"/>
    </row>
    <row r="22" spans="2:17" ht="40.5" customHeight="1" x14ac:dyDescent="0.3">
      <c r="B22" s="115" t="s">
        <v>28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7"/>
    </row>
    <row r="23" spans="2:17" ht="37.5" customHeight="1" x14ac:dyDescent="0.3">
      <c r="B23" s="41" t="s">
        <v>16</v>
      </c>
      <c r="C23" s="83" t="s">
        <v>1</v>
      </c>
      <c r="D23" s="83"/>
      <c r="E23" s="83" t="s">
        <v>22</v>
      </c>
      <c r="F23" s="83"/>
      <c r="G23" s="83"/>
      <c r="H23" s="83"/>
      <c r="I23" s="83"/>
      <c r="J23" s="83"/>
      <c r="K23" s="83"/>
      <c r="L23" s="83"/>
      <c r="M23" s="83" t="s">
        <v>5</v>
      </c>
      <c r="N23" s="83"/>
      <c r="O23" s="83"/>
      <c r="P23" s="83"/>
      <c r="Q23" s="41" t="s">
        <v>20</v>
      </c>
    </row>
    <row r="24" spans="2:17" ht="25.5" customHeight="1" x14ac:dyDescent="0.3">
      <c r="B24" s="118" t="s">
        <v>12</v>
      </c>
      <c r="C24" s="109">
        <v>3</v>
      </c>
      <c r="D24" s="109"/>
      <c r="E24" s="119" t="s">
        <v>37</v>
      </c>
      <c r="F24" s="119"/>
      <c r="G24" s="119"/>
      <c r="H24" s="119"/>
      <c r="I24" s="119"/>
      <c r="J24" s="119"/>
      <c r="K24" s="119"/>
      <c r="L24" s="119"/>
      <c r="M24" s="80">
        <v>3</v>
      </c>
      <c r="N24" s="80"/>
      <c r="O24" s="80"/>
      <c r="P24" s="80"/>
      <c r="Q24" s="112">
        <f>IF(M24=3,30%,IF(M24=2,15%,10%))</f>
        <v>0.3</v>
      </c>
    </row>
    <row r="25" spans="2:17" ht="25.5" customHeight="1" x14ac:dyDescent="0.3">
      <c r="B25" s="118"/>
      <c r="C25" s="109">
        <v>2</v>
      </c>
      <c r="D25" s="109"/>
      <c r="E25" s="114" t="s">
        <v>31</v>
      </c>
      <c r="F25" s="114"/>
      <c r="G25" s="114"/>
      <c r="H25" s="114"/>
      <c r="I25" s="114"/>
      <c r="J25" s="114"/>
      <c r="K25" s="114"/>
      <c r="L25" s="114"/>
      <c r="M25" s="80"/>
      <c r="N25" s="80"/>
      <c r="O25" s="80"/>
      <c r="P25" s="80"/>
      <c r="Q25" s="112"/>
    </row>
    <row r="26" spans="2:17" ht="25.5" customHeight="1" x14ac:dyDescent="0.3">
      <c r="B26" s="118"/>
      <c r="C26" s="109">
        <v>1</v>
      </c>
      <c r="D26" s="109"/>
      <c r="E26" s="120" t="s">
        <v>39</v>
      </c>
      <c r="F26" s="120"/>
      <c r="G26" s="120"/>
      <c r="H26" s="120"/>
      <c r="I26" s="120"/>
      <c r="J26" s="120"/>
      <c r="K26" s="120"/>
      <c r="L26" s="120"/>
      <c r="M26" s="80"/>
      <c r="N26" s="80"/>
      <c r="O26" s="80"/>
      <c r="P26" s="80"/>
      <c r="Q26" s="112"/>
    </row>
    <row r="27" spans="2:17" ht="35.25" customHeight="1" x14ac:dyDescent="0.3">
      <c r="B27" s="107" t="s">
        <v>17</v>
      </c>
      <c r="C27" s="107">
        <v>3</v>
      </c>
      <c r="D27" s="107"/>
      <c r="E27" s="113" t="s">
        <v>40</v>
      </c>
      <c r="F27" s="113"/>
      <c r="G27" s="113"/>
      <c r="H27" s="113"/>
      <c r="I27" s="113"/>
      <c r="J27" s="113"/>
      <c r="K27" s="113"/>
      <c r="L27" s="113"/>
      <c r="M27" s="80">
        <v>3</v>
      </c>
      <c r="N27" s="80"/>
      <c r="O27" s="80"/>
      <c r="P27" s="80"/>
      <c r="Q27" s="112">
        <f>IF(M27=3,30%,IF(M27=2,15%,10%))</f>
        <v>0.3</v>
      </c>
    </row>
    <row r="28" spans="2:17" ht="35.25" customHeight="1" x14ac:dyDescent="0.3">
      <c r="B28" s="107"/>
      <c r="C28" s="107">
        <v>2</v>
      </c>
      <c r="D28" s="107"/>
      <c r="E28" s="114" t="s">
        <v>33</v>
      </c>
      <c r="F28" s="114"/>
      <c r="G28" s="114"/>
      <c r="H28" s="114"/>
      <c r="I28" s="114"/>
      <c r="J28" s="114"/>
      <c r="K28" s="114"/>
      <c r="L28" s="114"/>
      <c r="M28" s="80"/>
      <c r="N28" s="80"/>
      <c r="O28" s="80"/>
      <c r="P28" s="80"/>
      <c r="Q28" s="112"/>
    </row>
    <row r="29" spans="2:17" ht="35.25" customHeight="1" x14ac:dyDescent="0.3">
      <c r="B29" s="107"/>
      <c r="C29" s="107">
        <v>1</v>
      </c>
      <c r="D29" s="107"/>
      <c r="E29" s="111" t="s">
        <v>32</v>
      </c>
      <c r="F29" s="114"/>
      <c r="G29" s="114"/>
      <c r="H29" s="114"/>
      <c r="I29" s="114"/>
      <c r="J29" s="114"/>
      <c r="K29" s="114"/>
      <c r="L29" s="114"/>
      <c r="M29" s="80"/>
      <c r="N29" s="80"/>
      <c r="O29" s="80"/>
      <c r="P29" s="80"/>
      <c r="Q29" s="112"/>
    </row>
    <row r="30" spans="2:17" ht="35.25" customHeight="1" x14ac:dyDescent="0.3">
      <c r="B30" s="107" t="s">
        <v>18</v>
      </c>
      <c r="C30" s="107">
        <v>3</v>
      </c>
      <c r="D30" s="107"/>
      <c r="E30" s="111" t="s">
        <v>38</v>
      </c>
      <c r="F30" s="111"/>
      <c r="G30" s="111"/>
      <c r="H30" s="111"/>
      <c r="I30" s="111"/>
      <c r="J30" s="111"/>
      <c r="K30" s="111"/>
      <c r="L30" s="111"/>
      <c r="M30" s="80">
        <v>3</v>
      </c>
      <c r="N30" s="80"/>
      <c r="O30" s="80"/>
      <c r="P30" s="80"/>
      <c r="Q30" s="112">
        <f>IF(M30=3,30%,IF(M30=2,15%,10%))</f>
        <v>0.3</v>
      </c>
    </row>
    <row r="31" spans="2:17" ht="35.25" customHeight="1" x14ac:dyDescent="0.3">
      <c r="B31" s="107"/>
      <c r="C31" s="107">
        <v>2</v>
      </c>
      <c r="D31" s="107"/>
      <c r="E31" s="111" t="s">
        <v>41</v>
      </c>
      <c r="F31" s="111"/>
      <c r="G31" s="111"/>
      <c r="H31" s="111"/>
      <c r="I31" s="111"/>
      <c r="J31" s="111"/>
      <c r="K31" s="111"/>
      <c r="L31" s="111"/>
      <c r="M31" s="80"/>
      <c r="N31" s="80"/>
      <c r="O31" s="80"/>
      <c r="P31" s="80"/>
      <c r="Q31" s="112"/>
    </row>
    <row r="32" spans="2:17" ht="35.25" customHeight="1" x14ac:dyDescent="0.3">
      <c r="B32" s="107"/>
      <c r="C32" s="107">
        <v>1</v>
      </c>
      <c r="D32" s="107"/>
      <c r="E32" s="111" t="s">
        <v>42</v>
      </c>
      <c r="F32" s="111"/>
      <c r="G32" s="111"/>
      <c r="H32" s="111"/>
      <c r="I32" s="111"/>
      <c r="J32" s="111"/>
      <c r="K32" s="111"/>
      <c r="L32" s="111"/>
      <c r="M32" s="80"/>
      <c r="N32" s="80"/>
      <c r="O32" s="80"/>
      <c r="P32" s="80"/>
      <c r="Q32" s="112"/>
    </row>
    <row r="33" spans="2:17" ht="35.549999999999997" customHeight="1" x14ac:dyDescent="0.3">
      <c r="B33" s="106" t="s">
        <v>43</v>
      </c>
      <c r="C33" s="107">
        <v>3</v>
      </c>
      <c r="D33" s="107"/>
      <c r="E33" s="106" t="s">
        <v>44</v>
      </c>
      <c r="F33" s="106"/>
      <c r="G33" s="106"/>
      <c r="H33" s="106"/>
      <c r="I33" s="106"/>
      <c r="J33" s="106"/>
      <c r="K33" s="106"/>
      <c r="L33" s="106"/>
      <c r="M33" s="80">
        <v>3</v>
      </c>
      <c r="N33" s="80"/>
      <c r="O33" s="80"/>
      <c r="P33" s="80"/>
      <c r="Q33" s="108">
        <f>IF(M33=3,10%,IF(M33=2,5%,3.3%))</f>
        <v>0.1</v>
      </c>
    </row>
    <row r="34" spans="2:17" ht="35.549999999999997" customHeight="1" x14ac:dyDescent="0.3">
      <c r="B34" s="106"/>
      <c r="C34" s="107">
        <v>2</v>
      </c>
      <c r="D34" s="107"/>
      <c r="E34" s="106" t="s">
        <v>45</v>
      </c>
      <c r="F34" s="106"/>
      <c r="G34" s="106"/>
      <c r="H34" s="106"/>
      <c r="I34" s="106"/>
      <c r="J34" s="106"/>
      <c r="K34" s="106"/>
      <c r="L34" s="106"/>
      <c r="M34" s="80"/>
      <c r="N34" s="80"/>
      <c r="O34" s="80"/>
      <c r="P34" s="80"/>
      <c r="Q34" s="108"/>
    </row>
    <row r="35" spans="2:17" ht="35.549999999999997" customHeight="1" x14ac:dyDescent="0.3">
      <c r="B35" s="106"/>
      <c r="C35" s="109">
        <v>1</v>
      </c>
      <c r="D35" s="109"/>
      <c r="E35" s="110" t="s">
        <v>46</v>
      </c>
      <c r="F35" s="110"/>
      <c r="G35" s="110"/>
      <c r="H35" s="110"/>
      <c r="I35" s="110"/>
      <c r="J35" s="110"/>
      <c r="K35" s="110"/>
      <c r="L35" s="110"/>
      <c r="M35" s="80"/>
      <c r="N35" s="80"/>
      <c r="O35" s="80"/>
      <c r="P35" s="80"/>
      <c r="Q35" s="108"/>
    </row>
    <row r="36" spans="2:17" s="42" customFormat="1" ht="20.100000000000001" customHeight="1" x14ac:dyDescent="0.3">
      <c r="B36" s="74"/>
      <c r="C36" s="75"/>
      <c r="D36" s="75"/>
      <c r="E36" s="75"/>
      <c r="F36" s="75"/>
      <c r="G36" s="75"/>
      <c r="H36" s="76"/>
      <c r="I36" s="77" t="s">
        <v>6</v>
      </c>
      <c r="J36" s="78"/>
      <c r="K36" s="78"/>
      <c r="L36" s="79"/>
      <c r="M36" s="80">
        <f>AVERAGE(M24:P35)</f>
        <v>3</v>
      </c>
      <c r="N36" s="80"/>
      <c r="O36" s="80"/>
      <c r="P36" s="80"/>
      <c r="Q36" s="43">
        <f>SUM(Q24:Q35)</f>
        <v>0.99999999999999989</v>
      </c>
    </row>
    <row r="37" spans="2:17" x14ac:dyDescent="0.3">
      <c r="B37" s="2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23"/>
    </row>
    <row r="38" spans="2:17" ht="14.55" customHeight="1" x14ac:dyDescent="0.3">
      <c r="B38" s="81" t="s">
        <v>2</v>
      </c>
      <c r="C38" s="83" t="s">
        <v>1</v>
      </c>
      <c r="D38" s="83"/>
      <c r="E38" s="83" t="s">
        <v>21</v>
      </c>
      <c r="F38" s="83"/>
      <c r="G38" s="83"/>
      <c r="H38" s="83"/>
      <c r="I38" s="84" t="s">
        <v>7</v>
      </c>
      <c r="J38" s="85"/>
      <c r="K38" s="85"/>
      <c r="L38" s="85"/>
      <c r="M38" s="84" t="s">
        <v>15</v>
      </c>
      <c r="N38" s="85"/>
      <c r="O38" s="85"/>
      <c r="P38" s="85"/>
      <c r="Q38" s="88"/>
    </row>
    <row r="39" spans="2:17" x14ac:dyDescent="0.3">
      <c r="B39" s="81"/>
      <c r="C39" s="83"/>
      <c r="D39" s="83"/>
      <c r="E39" s="83"/>
      <c r="F39" s="83"/>
      <c r="G39" s="83"/>
      <c r="H39" s="83"/>
      <c r="I39" s="86"/>
      <c r="J39" s="87"/>
      <c r="K39" s="87"/>
      <c r="L39" s="87"/>
      <c r="M39" s="86"/>
      <c r="N39" s="87"/>
      <c r="O39" s="87"/>
      <c r="P39" s="87"/>
      <c r="Q39" s="89"/>
    </row>
    <row r="40" spans="2:17" s="1" customFormat="1" ht="40.049999999999997" customHeight="1" x14ac:dyDescent="0.3">
      <c r="B40" s="81"/>
      <c r="C40" s="90" t="s">
        <v>19</v>
      </c>
      <c r="D40" s="90"/>
      <c r="E40" s="91" t="s">
        <v>47</v>
      </c>
      <c r="F40" s="91"/>
      <c r="G40" s="91"/>
      <c r="H40" s="91"/>
      <c r="I40" s="92" t="str">
        <f>IF(M36&gt;=2.5,"BUENO",IF(M36&gt;=1.6,"OBSERVACIÓN","DEFICIENTE"))</f>
        <v>BUENO</v>
      </c>
      <c r="J40" s="93"/>
      <c r="K40" s="93"/>
      <c r="L40" s="94"/>
      <c r="M40" s="98"/>
      <c r="N40" s="99"/>
      <c r="O40" s="99"/>
      <c r="P40" s="99"/>
      <c r="Q40" s="100"/>
    </row>
    <row r="41" spans="2:17" s="1" customFormat="1" ht="40.049999999999997" customHeight="1" x14ac:dyDescent="0.3">
      <c r="B41" s="81"/>
      <c r="C41" s="90" t="s">
        <v>49</v>
      </c>
      <c r="D41" s="90"/>
      <c r="E41" s="91" t="s">
        <v>53</v>
      </c>
      <c r="F41" s="91"/>
      <c r="G41" s="91"/>
      <c r="H41" s="91"/>
      <c r="I41" s="95"/>
      <c r="J41" s="96"/>
      <c r="K41" s="96"/>
      <c r="L41" s="97"/>
      <c r="M41" s="101"/>
      <c r="N41" s="102"/>
      <c r="O41" s="102"/>
      <c r="P41" s="102"/>
      <c r="Q41" s="103"/>
    </row>
    <row r="42" spans="2:17" s="1" customFormat="1" ht="45.75" customHeight="1" x14ac:dyDescent="0.3">
      <c r="B42" s="82"/>
      <c r="C42" s="104" t="s">
        <v>48</v>
      </c>
      <c r="D42" s="104"/>
      <c r="E42" s="105" t="s">
        <v>54</v>
      </c>
      <c r="F42" s="105"/>
      <c r="G42" s="105"/>
      <c r="H42" s="105"/>
      <c r="I42" s="95"/>
      <c r="J42" s="96"/>
      <c r="K42" s="96"/>
      <c r="L42" s="97"/>
      <c r="M42" s="101"/>
      <c r="N42" s="102"/>
      <c r="O42" s="102"/>
      <c r="P42" s="102"/>
      <c r="Q42" s="103"/>
    </row>
    <row r="43" spans="2:17" x14ac:dyDescent="0.3">
      <c r="B43" s="69" t="s">
        <v>25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</row>
    <row r="44" spans="2:17" ht="39.75" customHeight="1" x14ac:dyDescent="0.3">
      <c r="B44" s="24"/>
      <c r="C44" s="35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6"/>
    </row>
    <row r="45" spans="2:17" ht="17.100000000000001" customHeight="1" x14ac:dyDescent="0.3">
      <c r="B45" s="24"/>
      <c r="C45" s="70" t="s">
        <v>24</v>
      </c>
      <c r="D45" s="70"/>
      <c r="E45" s="70"/>
      <c r="F45" s="70"/>
      <c r="G45" s="25"/>
      <c r="H45" s="25"/>
      <c r="I45" s="70" t="s">
        <v>26</v>
      </c>
      <c r="J45" s="70"/>
      <c r="K45" s="70"/>
      <c r="L45" s="70"/>
      <c r="M45" s="70"/>
      <c r="N45" s="70"/>
      <c r="O45" s="70"/>
      <c r="P45" s="70"/>
      <c r="Q45" s="26"/>
    </row>
    <row r="46" spans="2:17" ht="50.55" customHeight="1" x14ac:dyDescent="0.3">
      <c r="B46" s="27"/>
      <c r="C46" s="71"/>
      <c r="D46" s="71"/>
      <c r="E46" s="71"/>
      <c r="F46" s="71"/>
      <c r="G46" s="28"/>
      <c r="H46" s="28"/>
      <c r="I46" s="71"/>
      <c r="J46" s="71"/>
      <c r="K46" s="71"/>
      <c r="L46" s="71"/>
      <c r="M46" s="71"/>
      <c r="N46" s="71"/>
      <c r="O46" s="71"/>
      <c r="P46" s="71"/>
      <c r="Q46" s="26"/>
    </row>
    <row r="47" spans="2:17" ht="15.6" x14ac:dyDescent="0.3">
      <c r="B47" s="27"/>
      <c r="C47" s="72" t="s">
        <v>23</v>
      </c>
      <c r="D47" s="72"/>
      <c r="E47" s="72"/>
      <c r="F47" s="72"/>
      <c r="G47" s="28"/>
      <c r="H47" s="28"/>
      <c r="I47" s="72" t="s">
        <v>36</v>
      </c>
      <c r="J47" s="72"/>
      <c r="K47" s="72"/>
      <c r="L47" s="72"/>
      <c r="M47" s="72"/>
      <c r="N47" s="72"/>
      <c r="O47" s="72"/>
      <c r="P47" s="72"/>
      <c r="Q47" s="26"/>
    </row>
    <row r="48" spans="2:17" ht="18" customHeight="1" x14ac:dyDescent="0.3">
      <c r="B48" s="27"/>
      <c r="C48" s="73"/>
      <c r="D48" s="73"/>
      <c r="E48" s="73"/>
      <c r="F48" s="73"/>
      <c r="G48" s="29"/>
      <c r="H48" s="29"/>
      <c r="I48" s="73"/>
      <c r="J48" s="73"/>
      <c r="K48" s="73"/>
      <c r="L48" s="73"/>
      <c r="M48" s="73"/>
      <c r="N48" s="73"/>
      <c r="O48" s="73"/>
      <c r="P48" s="73"/>
      <c r="Q48" s="26"/>
    </row>
    <row r="49" spans="2:17" ht="21.75" customHeight="1" x14ac:dyDescent="0.3">
      <c r="B49" s="30"/>
      <c r="C49" s="31"/>
      <c r="D49" s="32"/>
      <c r="E49" s="31"/>
      <c r="F49" s="31"/>
      <c r="G49" s="31"/>
      <c r="H49" s="31"/>
      <c r="I49" s="31"/>
      <c r="J49" s="31"/>
      <c r="K49" s="31"/>
      <c r="L49" s="68"/>
      <c r="M49" s="68"/>
      <c r="N49" s="68"/>
      <c r="O49" s="68"/>
      <c r="P49" s="31"/>
      <c r="Q49" s="33"/>
    </row>
    <row r="50" spans="2:17" ht="8.5500000000000007" customHeight="1" x14ac:dyDescent="0.3"/>
  </sheetData>
  <protectedRanges>
    <protectedRange sqref="N24:N25 B8 P24:P35 N27 B11:B22 C10:C22 D8:D9 E12:E14 E20:E22" name="Rango1"/>
  </protectedRanges>
  <mergeCells count="99">
    <mergeCell ref="O10:Q11"/>
    <mergeCell ref="E11:I11"/>
    <mergeCell ref="B2:B5"/>
    <mergeCell ref="C2:P3"/>
    <mergeCell ref="Q3:Q5"/>
    <mergeCell ref="C4:P4"/>
    <mergeCell ref="C5:E5"/>
    <mergeCell ref="F5:J5"/>
    <mergeCell ref="K5:P5"/>
    <mergeCell ref="E19:G19"/>
    <mergeCell ref="H19:J19"/>
    <mergeCell ref="E20:G20"/>
    <mergeCell ref="H20:J20"/>
    <mergeCell ref="E15:G15"/>
    <mergeCell ref="H15:J15"/>
    <mergeCell ref="E16:G16"/>
    <mergeCell ref="H16:J16"/>
    <mergeCell ref="E17:G17"/>
    <mergeCell ref="H17:J17"/>
    <mergeCell ref="B22:Q22"/>
    <mergeCell ref="C23:D23"/>
    <mergeCell ref="E23:L23"/>
    <mergeCell ref="M23:P23"/>
    <mergeCell ref="B24:B26"/>
    <mergeCell ref="C24:D24"/>
    <mergeCell ref="E24:L24"/>
    <mergeCell ref="M24:P26"/>
    <mergeCell ref="Q24:Q26"/>
    <mergeCell ref="C25:D25"/>
    <mergeCell ref="E25:L25"/>
    <mergeCell ref="C26:D26"/>
    <mergeCell ref="E26:L26"/>
    <mergeCell ref="B27:B29"/>
    <mergeCell ref="C27:D27"/>
    <mergeCell ref="E27:L27"/>
    <mergeCell ref="M27:P29"/>
    <mergeCell ref="Q27:Q29"/>
    <mergeCell ref="C28:D28"/>
    <mergeCell ref="E28:L28"/>
    <mergeCell ref="C29:D29"/>
    <mergeCell ref="E29:L29"/>
    <mergeCell ref="B30:B32"/>
    <mergeCell ref="C30:D30"/>
    <mergeCell ref="E30:L30"/>
    <mergeCell ref="M30:P32"/>
    <mergeCell ref="Q30:Q32"/>
    <mergeCell ref="C31:D31"/>
    <mergeCell ref="E31:L31"/>
    <mergeCell ref="C32:D32"/>
    <mergeCell ref="E32:L32"/>
    <mergeCell ref="B33:B35"/>
    <mergeCell ref="C33:D33"/>
    <mergeCell ref="E33:L33"/>
    <mergeCell ref="M33:P35"/>
    <mergeCell ref="Q33:Q35"/>
    <mergeCell ref="C34:D34"/>
    <mergeCell ref="E34:L34"/>
    <mergeCell ref="C35:D35"/>
    <mergeCell ref="E35:L35"/>
    <mergeCell ref="B36:H36"/>
    <mergeCell ref="I36:L36"/>
    <mergeCell ref="M36:P36"/>
    <mergeCell ref="B38:B42"/>
    <mergeCell ref="C38:D39"/>
    <mergeCell ref="E38:H39"/>
    <mergeCell ref="I38:L39"/>
    <mergeCell ref="M38:Q39"/>
    <mergeCell ref="C40:D40"/>
    <mergeCell ref="E40:H40"/>
    <mergeCell ref="I40:L42"/>
    <mergeCell ref="M40:Q42"/>
    <mergeCell ref="C41:D41"/>
    <mergeCell ref="E41:H41"/>
    <mergeCell ref="C42:D42"/>
    <mergeCell ref="E42:H42"/>
    <mergeCell ref="L49:O49"/>
    <mergeCell ref="B43:Q43"/>
    <mergeCell ref="C45:F45"/>
    <mergeCell ref="I45:P45"/>
    <mergeCell ref="C46:F46"/>
    <mergeCell ref="I46:P46"/>
    <mergeCell ref="C47:F48"/>
    <mergeCell ref="I47:P48"/>
    <mergeCell ref="L16:Q16"/>
    <mergeCell ref="L17:Q18"/>
    <mergeCell ref="B8:D8"/>
    <mergeCell ref="B9:D9"/>
    <mergeCell ref="B10:D10"/>
    <mergeCell ref="B11:D11"/>
    <mergeCell ref="O8:Q9"/>
    <mergeCell ref="O12:Q13"/>
    <mergeCell ref="K8:N9"/>
    <mergeCell ref="K12:N13"/>
    <mergeCell ref="E18:G18"/>
    <mergeCell ref="H18:J18"/>
    <mergeCell ref="E8:I8"/>
    <mergeCell ref="E9:I9"/>
    <mergeCell ref="E10:I10"/>
    <mergeCell ref="K10:N11"/>
  </mergeCells>
  <conditionalFormatting sqref="I40:L42">
    <cfRule type="cellIs" dxfId="5" priority="8" operator="equal">
      <formula>"OBSERVACIÓN"</formula>
    </cfRule>
    <cfRule type="cellIs" dxfId="4" priority="9" operator="equal">
      <formula>"DEFICIENTE"</formula>
    </cfRule>
    <cfRule type="cellIs" dxfId="3" priority="10" operator="equal">
      <formula>"BUENO"</formula>
    </cfRule>
  </conditionalFormatting>
  <conditionalFormatting sqref="O10:Q11">
    <cfRule type="cellIs" dxfId="2" priority="5" operator="equal">
      <formula>"DEFICIENTE"</formula>
    </cfRule>
    <cfRule type="cellIs" dxfId="1" priority="6" operator="equal">
      <formula>"OBSERVACIÓN"</formula>
    </cfRule>
    <cfRule type="cellIs" dxfId="0" priority="7" operator="equal">
      <formula>"BUENO"</formula>
    </cfRule>
  </conditionalFormatting>
  <printOptions horizontalCentered="1"/>
  <pageMargins left="0.19685039370078741" right="0.19685039370078741" top="0.39370078740157483" bottom="0.39370078740157483" header="0" footer="0"/>
  <pageSetup scale="58" orientation="portrait" r:id="rId1"/>
  <headerFooter>
    <oddFooter>&amp;CSe prohibe la reproducción total o parcial de este documento sin la autorización correspondiente&amp;R&amp;10Página &amp;P de &amp;N</oddFooter>
  </headerFooter>
  <ignoredErrors>
    <ignoredError sqref="I40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F-COM-012</vt:lpstr>
      <vt:lpstr>'F-COM-012'!Área_de_impresión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CALVACHE</dc:creator>
  <cp:lastModifiedBy>srodriguez</cp:lastModifiedBy>
  <cp:lastPrinted>2023-07-31T20:15:01Z</cp:lastPrinted>
  <dcterms:created xsi:type="dcterms:W3CDTF">2009-05-17T22:49:07Z</dcterms:created>
  <dcterms:modified xsi:type="dcterms:W3CDTF">2026-04-21T00:40:51Z</dcterms:modified>
</cp:coreProperties>
</file>