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830B7FD9-26CA-4CA6-9BDF-1CB9A8A327F0}" xr6:coauthVersionLast="47" xr6:coauthVersionMax="47" xr10:uidLastSave="{00000000-0000-0000-0000-000000000000}"/>
  <bookViews>
    <workbookView xWindow="-108" yWindow="-108" windowWidth="23256" windowHeight="12456" xr2:uid="{7049887C-8A47-4A00-8C48-E52E2494F023}"/>
  </bookViews>
  <sheets>
    <sheet name="F-CAL-001" sheetId="4" r:id="rId1"/>
    <sheet name="TABLA" sheetId="6" state="hidden" r:id="rId2"/>
    <sheet name="INSTRUCCIONES" sheetId="7" state="hidden" r:id="rId3"/>
    <sheet name="Tabla Norma" sheetId="8" state="hidden" r:id="rId4"/>
    <sheet name="Intrucciones" sheetId="9" state="hidden" r:id="rId5"/>
    <sheet name="F-CAL-001 aprob" sheetId="10" state="hidden" r:id="rId6"/>
    <sheet name="Cambios" sheetId="5" state="hidden" r:id="rId7"/>
  </sheets>
  <definedNames>
    <definedName name="_xlnm.Print_Area" localSheetId="0">'F-CAL-001'!$A$1:$L$41</definedName>
    <definedName name="_xlnm.Print_Area" localSheetId="5">'F-CAL-001 aprob'!$A$1:$L$59</definedName>
    <definedName name="_xlnm.Print_Titles" localSheetId="5">'F-CAL-001 aprob'!$1:$3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33" i="10" l="1"/>
  <c r="I33" i="10"/>
  <c r="G33" i="10"/>
  <c r="E33" i="10"/>
  <c r="C33" i="10"/>
  <c r="A30" i="10"/>
  <c r="L24" i="10"/>
  <c r="K24" i="10"/>
  <c r="J24" i="10"/>
  <c r="I24" i="10"/>
  <c r="H24" i="10"/>
  <c r="G24" i="10"/>
  <c r="F24" i="10"/>
  <c r="E24" i="10"/>
  <c r="D24" i="10"/>
  <c r="C24" i="10"/>
  <c r="B24" i="10"/>
  <c r="L23" i="10"/>
  <c r="K23" i="10"/>
  <c r="J23" i="10"/>
  <c r="I23" i="10"/>
  <c r="H23" i="10"/>
  <c r="G23" i="10"/>
  <c r="F23" i="10"/>
  <c r="E23" i="10"/>
  <c r="D23" i="10"/>
  <c r="C23" i="10"/>
  <c r="B23" i="10"/>
  <c r="K33" i="4"/>
  <c r="I33" i="4"/>
  <c r="G33" i="4"/>
  <c r="E33" i="4"/>
  <c r="C33" i="4"/>
  <c r="B23" i="4"/>
  <c r="D23" i="4"/>
  <c r="E23" i="4"/>
  <c r="F23" i="4"/>
  <c r="G23" i="4"/>
  <c r="L23" i="4"/>
  <c r="L24" i="4"/>
  <c r="K24" i="4"/>
  <c r="J24" i="4"/>
  <c r="I24" i="4"/>
  <c r="H24" i="4"/>
  <c r="G24" i="4"/>
  <c r="F24" i="4"/>
  <c r="E24" i="4"/>
  <c r="K23" i="4"/>
  <c r="J23" i="4"/>
  <c r="I23" i="4"/>
  <c r="H23" i="4"/>
  <c r="D24" i="4"/>
  <c r="C24" i="4"/>
  <c r="C23" i="4"/>
  <c r="B24" i="4"/>
  <c r="A30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I6" authorId="0" shapeId="0" xr:uid="{2FA09BB0-C1D4-435A-85A0-31B01AE57813}">
      <text>
        <r>
          <rPr>
            <sz val="9"/>
            <color indexed="81"/>
            <rFont val="Tahoma"/>
            <family val="2"/>
          </rPr>
          <t xml:space="preserve">Selecciona en lista desplegable </t>
        </r>
      </text>
    </comment>
    <comment ref="A8" authorId="0" shapeId="0" xr:uid="{F514F170-1BB8-4C86-827B-903C03A16978}">
      <text>
        <r>
          <rPr>
            <sz val="9"/>
            <color indexed="81"/>
            <rFont val="Tahoma"/>
            <family val="2"/>
          </rPr>
          <t xml:space="preserve">Selecciona en lista desplegable 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AuxSGC</author>
  </authors>
  <commentList>
    <comment ref="I6" authorId="0" shapeId="0" xr:uid="{5DA4A850-03F6-4F42-BBD7-5A596B1D252C}">
      <text>
        <r>
          <rPr>
            <sz val="9"/>
            <color indexed="81"/>
            <rFont val="Tahoma"/>
            <family val="2"/>
          </rPr>
          <t xml:space="preserve">Selecciona en lista desplegable </t>
        </r>
      </text>
    </comment>
    <comment ref="A8" authorId="0" shapeId="0" xr:uid="{C7B525AF-B5A6-485B-BA7B-3418008B4CA3}">
      <text>
        <r>
          <rPr>
            <sz val="9"/>
            <color indexed="81"/>
            <rFont val="Tahoma"/>
            <family val="2"/>
          </rPr>
          <t xml:space="preserve">Selecciona en lista desplegable 
</t>
        </r>
      </text>
    </comment>
  </commentList>
</comments>
</file>

<file path=xl/sharedStrings.xml><?xml version="1.0" encoding="utf-8"?>
<sst xmlns="http://schemas.openxmlformats.org/spreadsheetml/2006/main" count="1542" uniqueCount="399">
  <si>
    <t>ACEROS INDUSTRIALES TUVACE S.A. DE C.V.</t>
  </si>
  <si>
    <t xml:space="preserve">Historial: </t>
  </si>
  <si>
    <t>Versión</t>
  </si>
  <si>
    <t>Fecha</t>
  </si>
  <si>
    <t>Descripción de cambios</t>
  </si>
  <si>
    <t>Responsable</t>
  </si>
  <si>
    <t>Creación del documento</t>
  </si>
  <si>
    <t>PROVEEDOR</t>
  </si>
  <si>
    <t>FECHA DE INSPECCIÓN</t>
  </si>
  <si>
    <t>NORMA APLICABLE</t>
  </si>
  <si>
    <t>CANTIDAD SOLICITADA</t>
  </si>
  <si>
    <t>CANTIDAD RECIBIDA</t>
  </si>
  <si>
    <t>MUESTRA INSPECCIONADA</t>
  </si>
  <si>
    <t>CANTIDAD RECHAZADA</t>
  </si>
  <si>
    <t>CARACTERISTICAS INSPECCIONADAS</t>
  </si>
  <si>
    <t>CUMPLE</t>
  </si>
  <si>
    <t>NO CUMPLE</t>
  </si>
  <si>
    <t>COLADA</t>
  </si>
  <si>
    <t>INSPECCION VISUAL</t>
  </si>
  <si>
    <t>Diámetro Exterior</t>
  </si>
  <si>
    <t>Diámetro Interior</t>
  </si>
  <si>
    <t>Espesor</t>
  </si>
  <si>
    <t>Longitud</t>
  </si>
  <si>
    <t>ESPECIFICACIONES ESTABLECIDAS EN LA NORMA</t>
  </si>
  <si>
    <t>ELEMENTO</t>
  </si>
  <si>
    <t>CARBONO</t>
  </si>
  <si>
    <t>MANGANESO</t>
  </si>
  <si>
    <t>FOSFORO</t>
  </si>
  <si>
    <t>AZUFRE</t>
  </si>
  <si>
    <t>SILICIO</t>
  </si>
  <si>
    <t>COBRE</t>
  </si>
  <si>
    <t>NIQUEL</t>
  </si>
  <si>
    <t>CROMO</t>
  </si>
  <si>
    <t>MOLIBDENO</t>
  </si>
  <si>
    <t>NIOBIO</t>
  </si>
  <si>
    <t>MÍNIMO  (%)</t>
  </si>
  <si>
    <t>MÁXIMO (%)</t>
  </si>
  <si>
    <t>DATOS EN CERTIFICADO</t>
  </si>
  <si>
    <t>GALVANIZADO</t>
  </si>
  <si>
    <t>ESPECIFICACIÓN</t>
  </si>
  <si>
    <t xml:space="preserve">ELONGACIÓN EN 2” % MIN.         </t>
  </si>
  <si>
    <t xml:space="preserve">REDUCCIÓN EN ÁREA % MIN.          </t>
  </si>
  <si>
    <t>DUREZA HB MAX.</t>
  </si>
  <si>
    <t>DATOS DE NORMA</t>
  </si>
  <si>
    <t>NORMA</t>
  </si>
  <si>
    <t>MIN</t>
  </si>
  <si>
    <t>MAX</t>
  </si>
  <si>
    <t>VANADIO</t>
  </si>
  <si>
    <t>NITROGENO</t>
  </si>
  <si>
    <t>RESISTENCIA A LA TENSIÓN PSI.MIN. (Mpa)</t>
  </si>
  <si>
    <t xml:space="preserve">PUNTO DE CEDENCIA PSI. MIN. (Mpa)   </t>
  </si>
  <si>
    <t xml:space="preserve">NOTAS </t>
  </si>
  <si>
    <t>SA-29-1018 ASME 2015</t>
  </si>
  <si>
    <t>Nota General: Los valores expresados son máximos a menos que se indique lo contrario</t>
  </si>
  <si>
    <t>SA-36 ASME 2015</t>
  </si>
  <si>
    <t>B-0.6 / P-0.85</t>
  </si>
  <si>
    <t>B-0.9 / P-0.12</t>
  </si>
  <si>
    <t>P-0.15</t>
  </si>
  <si>
    <t>B-0.4 / P-0.4</t>
  </si>
  <si>
    <t>58,000-80,000[400-550]</t>
  </si>
  <si>
    <t>36,000 [250]</t>
  </si>
  <si>
    <t>Nota General: Por cada reducción del 0.01% por debajo del carbono máximo especificado, se permitirá un incremento del 0.06% por encima del manganeso máximo especificado, hasta un máximo de 1.35%</t>
  </si>
  <si>
    <t>SA-53 ASME 2015</t>
  </si>
  <si>
    <t>60,000 [415]</t>
  </si>
  <si>
    <t>35,000 [240]</t>
  </si>
  <si>
    <t>137-187</t>
  </si>
  <si>
    <t>Nota General: La combinación de Cobre, Niquel, Cromo, Molibdeno y Vanadio no debe exceder el 1.00%</t>
  </si>
  <si>
    <t>SA-105 ASME 2015</t>
  </si>
  <si>
    <t>70,000 [485]</t>
  </si>
  <si>
    <t>36,000  [250]</t>
  </si>
  <si>
    <t>Notas Generales: Por cada reducción del 0.01% por debajo del carbono máximo especificado (0.35%), se permitirá un incremento del 0.06% por encima del manganeso máximo especificado (1.05%), hasta un máximo de 1.35%</t>
  </si>
  <si>
    <t>El equivalente máximo de Carbono, basado en el análisis de calor, será de 0.47 para forjas con una sección máxima de espesor de 2" o menos, y 0.48 para forjas con una sección máxima de espesor mayor a 2"</t>
  </si>
  <si>
    <t>1) La suma de Cobre, Niquel, Cromo, Molibdeno y Vanadio no debe exceder el 1.00%</t>
  </si>
  <si>
    <t>2) La suma de Cromo y Molibdeno no debe exceder el 0.32%</t>
  </si>
  <si>
    <t>SA-106B ASME 2015</t>
  </si>
  <si>
    <t>60,000[415]</t>
  </si>
  <si>
    <t>35,000[240]</t>
  </si>
  <si>
    <t>1) La suma de Cromo, Cobre, Molibdeno, Níquel y Vanadio no debe exceder el 1.00%</t>
  </si>
  <si>
    <t>SA-182-T304 ASME 2021</t>
  </si>
  <si>
    <t>74,694 [515]</t>
  </si>
  <si>
    <t>29,732 [205]</t>
  </si>
  <si>
    <t>Nota General: Para secciones arriba de 5" [130mm] de espesor, la resistencia a la tensión mínima será de 70,000 [485]</t>
  </si>
  <si>
    <t>SA-182-T304/L ASME 2021</t>
  </si>
  <si>
    <t>70,343 [485]</t>
  </si>
  <si>
    <t>24,656 [170]</t>
  </si>
  <si>
    <t>Nota General: Para secciones arriba de 5" [130mm] de espesor, la resistencia a la tensión mínima será de 65,000 [450]</t>
  </si>
  <si>
    <t>SA-182-T304/304L ASME 2021</t>
  </si>
  <si>
    <t>SA-182-T316 ASME 2021</t>
  </si>
  <si>
    <t>75,000 [515]</t>
  </si>
  <si>
    <t>30,000 [205]</t>
  </si>
  <si>
    <t>SA-182-T316/L ASME 2021</t>
  </si>
  <si>
    <t>SA-182-T316/316L ASME 2021</t>
  </si>
  <si>
    <t>SA-234-WPB ASME 2021</t>
  </si>
  <si>
    <t>60,000-95,000 [415-655]</t>
  </si>
  <si>
    <t>1) Las conexiones hechas de barra o placa pueden tener 0.35 max carbono</t>
  </si>
  <si>
    <t>2) Las conexiones hechas de forja pueden tener 0.35 max de carbón y 0.35 max de silicio</t>
  </si>
  <si>
    <t>3) Por cada reducción del 0.01% debajo del máximo de carbono especificado, se permitirá un aumeto de 0.06% de manganeso sobre el valor máximo especificado</t>
  </si>
  <si>
    <t>4) La suma de Cobre, Niquel, Cromo y Molibdeno no debe exceder 1.00%</t>
  </si>
  <si>
    <t>SA-403-WP304 ASME 2021</t>
  </si>
  <si>
    <t>SA-403-WP304/L ASME 2021</t>
  </si>
  <si>
    <t>SA-403-WP304/304L ASME 2021</t>
  </si>
  <si>
    <t>SA-403-WP316 ASME 2021</t>
  </si>
  <si>
    <t>Nota general: Para diametros pequeños o paredes delgadas o ambos, donde se requieren muchas pasadas de trefilado, se necesita un maximo de carbono de 0,04 % en los grados TP304/L y TP316/L</t>
  </si>
  <si>
    <t>SA-403-WP316/L ASME 2021</t>
  </si>
  <si>
    <t>Nota general: En tuberia perforada el niquel puede ser 11,00/16,00</t>
  </si>
  <si>
    <t>SA-403-WP316/316L ASME 2021</t>
  </si>
  <si>
    <t>SA-312-T304 ASME 2021</t>
  </si>
  <si>
    <t>SA-312-T304/L ASME 2021</t>
  </si>
  <si>
    <t>Nota General: Los tubos con diámetros exteriores menores a 0.500", deberán tener un máximo de carbono de 0.040%</t>
  </si>
  <si>
    <t>SA-312-T304/304L ASME 2021</t>
  </si>
  <si>
    <t>SA-312-T316 ASME 2021</t>
  </si>
  <si>
    <t>Nota General: Para tubo con costura el contenido de Niquel será de 10.00% - 14.00%</t>
  </si>
  <si>
    <t>SA-312-T316/L ASME 2021</t>
  </si>
  <si>
    <t>70,000[485]</t>
  </si>
  <si>
    <t>25,000[170]</t>
  </si>
  <si>
    <t>SA-312-T316/316L ASME 2021</t>
  </si>
  <si>
    <t>SA-350-LF2 ASME 2015</t>
  </si>
  <si>
    <t>70,000-95,000[485-655]</t>
  </si>
  <si>
    <t>36,000[250]</t>
  </si>
  <si>
    <t>SA-A276/A276M 304</t>
  </si>
  <si>
    <t>90,000 [620]</t>
  </si>
  <si>
    <t>65,000 [450]</t>
  </si>
  <si>
    <t>SA-A276/A276M 304/L</t>
  </si>
  <si>
    <t>SA-A276/A276M 316</t>
  </si>
  <si>
    <t>94,999 [655]</t>
  </si>
  <si>
    <t>45,000 [310]</t>
  </si>
  <si>
    <t>SA-A276/A276M T316/L</t>
  </si>
  <si>
    <t>25,000 [170]</t>
  </si>
  <si>
    <t>Nota General: Para algunas aplicaciones la sustituciòn del tipo 316/L por el tipo 316 puede no ser deseable debido a los requisitos de diseño, fabricaciòn o servicio. en esos casos el comprador deberà indicarlo en el pedido; Para formas que tengan un espesor de seccion de 1/2 pulgada o menos, es aceptable una elongaciòn minima del 30%</t>
  </si>
  <si>
    <t>SA-240/SA-240M 304</t>
  </si>
  <si>
    <t>SA-240/SA-240M 304/L</t>
  </si>
  <si>
    <t>SA-240/SA-240M 316</t>
  </si>
  <si>
    <t>SA-240/SA-240M 316/L</t>
  </si>
  <si>
    <t>SA-516-70N ASME 2015</t>
  </si>
  <si>
    <t>70,000 - 90,000 [485-620]</t>
  </si>
  <si>
    <t>38,000 [260]</t>
  </si>
  <si>
    <t>Nota General: Por cada reducción del 0.01% por debajo del carbono máximo especificado, se permitirá un incremento del 0.06% por encima del manganeso máximo especificado, hasta un máximo de 1.50% por análisis de calor y 1.60% por análisis de producto</t>
  </si>
  <si>
    <t>ASTM B221 ALUMINIO 6061</t>
  </si>
  <si>
    <t>NMX-H-004-SCFI-2008</t>
  </si>
  <si>
    <t>FAMILIA</t>
  </si>
  <si>
    <t>UM</t>
  </si>
  <si>
    <t>No. INSTRUCCIÓN</t>
  </si>
  <si>
    <t>ALAMBRE</t>
  </si>
  <si>
    <t>KGS/PZ</t>
  </si>
  <si>
    <t>CA-IN-08</t>
  </si>
  <si>
    <t>ANGULO AC</t>
  </si>
  <si>
    <t>KGS</t>
  </si>
  <si>
    <t>CA-IN-09</t>
  </si>
  <si>
    <t>ANGULO T-304/L</t>
  </si>
  <si>
    <t>ANGULO T-316/L</t>
  </si>
  <si>
    <t>ANILLO</t>
  </si>
  <si>
    <t>PZ</t>
  </si>
  <si>
    <t>CA-IN-44</t>
  </si>
  <si>
    <t>BARRA HEXAGONAL AC</t>
  </si>
  <si>
    <t>CA-IN-10</t>
  </si>
  <si>
    <t>BARRA HEXAGONAL T-304/L</t>
  </si>
  <si>
    <t>BARRA HEXAGONAL T-316/L</t>
  </si>
  <si>
    <t>BARRA HUECA AC</t>
  </si>
  <si>
    <t>CA-IN-11</t>
  </si>
  <si>
    <t>BARRA HUECA T-304/L</t>
  </si>
  <si>
    <t>BARRA HUECA T-316/L</t>
  </si>
  <si>
    <t>BARRA REDONDA AC</t>
  </si>
  <si>
    <t>CA-IN-12</t>
  </si>
  <si>
    <t>BARRA REDONDA T-304/L</t>
  </si>
  <si>
    <t>BARRA REDONDA T-316/L</t>
  </si>
  <si>
    <t xml:space="preserve">BRIDA BL SA-105N </t>
  </si>
  <si>
    <t>CA-IN-18</t>
  </si>
  <si>
    <t xml:space="preserve">BRIDA BL T-304/L </t>
  </si>
  <si>
    <t xml:space="preserve">BRIDA BL T-316/L </t>
  </si>
  <si>
    <t xml:space="preserve">BRIDA LJ SA-105N </t>
  </si>
  <si>
    <t>CA-IN-17</t>
  </si>
  <si>
    <t xml:space="preserve">BRIDA LJ T-304/L </t>
  </si>
  <si>
    <t xml:space="preserve">BRIDA LJ T-316/L </t>
  </si>
  <si>
    <t>BRIDA LWN</t>
  </si>
  <si>
    <t>CA-IN-43</t>
  </si>
  <si>
    <t xml:space="preserve">BRIDA SO SA-105N </t>
  </si>
  <si>
    <t>CA-IN-14</t>
  </si>
  <si>
    <t xml:space="preserve">BRIDA SO T-304/L </t>
  </si>
  <si>
    <t xml:space="preserve">BRIDA SO T-316/L </t>
  </si>
  <si>
    <t xml:space="preserve">BRIDA SW SA-105N </t>
  </si>
  <si>
    <t>CA-IN-16</t>
  </si>
  <si>
    <t xml:space="preserve">BRIDA SW T-304/L </t>
  </si>
  <si>
    <t xml:space="preserve">BRIDA SW T-316/L </t>
  </si>
  <si>
    <t>BRIDA THRD SA-105N</t>
  </si>
  <si>
    <t>CA-IN-13</t>
  </si>
  <si>
    <t xml:space="preserve">BRIDA THRD T-304/L </t>
  </si>
  <si>
    <t xml:space="preserve">BRIDA THRD T-316/L </t>
  </si>
  <si>
    <t xml:space="preserve">BRIDA WN SA-105N </t>
  </si>
  <si>
    <t>CA-IN-15</t>
  </si>
  <si>
    <t xml:space="preserve">BRIDA WN T-304/L </t>
  </si>
  <si>
    <t xml:space="preserve">BRIDA WN T-316/L </t>
  </si>
  <si>
    <t>CANAL "U" AC</t>
  </si>
  <si>
    <t>CA-IN-02</t>
  </si>
  <si>
    <t>CODO 45° AC</t>
  </si>
  <si>
    <t>CA-IN-21</t>
  </si>
  <si>
    <t>CODO 45° T-304/L</t>
  </si>
  <si>
    <t>CODO 45° T-316/L</t>
  </si>
  <si>
    <t>CODO 90° RADIO LARGO AC</t>
  </si>
  <si>
    <t>CODO 90° RADIO LARGO T-304/L</t>
  </si>
  <si>
    <t>CODO 90° RADIO LARGO T-316/L</t>
  </si>
  <si>
    <t xml:space="preserve">CODO FORJADO SA-105 </t>
  </si>
  <si>
    <t>CODO FORJADO T-304/L</t>
  </si>
  <si>
    <t>CODO FORJADO T-316/L</t>
  </si>
  <si>
    <t>CODO NIPLE AC</t>
  </si>
  <si>
    <t xml:space="preserve">CONEXIÓN 150# GALV </t>
  </si>
  <si>
    <t>CA-IN-19</t>
  </si>
  <si>
    <t xml:space="preserve">CONEXIÓN 150# HM </t>
  </si>
  <si>
    <t>CONEXIÓN 150# T-304/L</t>
  </si>
  <si>
    <t xml:space="preserve">CONEXIÓN 150# T-316/L </t>
  </si>
  <si>
    <t xml:space="preserve">COPLE 150# AC Y GALV </t>
  </si>
  <si>
    <t>CA-IN-20</t>
  </si>
  <si>
    <t xml:space="preserve">COPLE FORJADO SA-105 </t>
  </si>
  <si>
    <t>CA-IN-22</t>
  </si>
  <si>
    <t>COPLE FORJADO T-304/L</t>
  </si>
  <si>
    <t xml:space="preserve">COPLE FORJADO T-316/L </t>
  </si>
  <si>
    <t>DISCOS</t>
  </si>
  <si>
    <t>CA-IN-41</t>
  </si>
  <si>
    <t xml:space="preserve">ELBOLET SA-105 </t>
  </si>
  <si>
    <t>CA-IN-23</t>
  </si>
  <si>
    <t>ELBOLET T-304/L</t>
  </si>
  <si>
    <t>ELBOLET T-316/L</t>
  </si>
  <si>
    <t>FIGURA 8</t>
  </si>
  <si>
    <t>CA-IN-40</t>
  </si>
  <si>
    <t>FORJA BRIDAS</t>
  </si>
  <si>
    <t>CA-IN-42</t>
  </si>
  <si>
    <t xml:space="preserve">INSERTO REDUCIDO SA-105 </t>
  </si>
  <si>
    <t>CA-IN-24</t>
  </si>
  <si>
    <t>INSERTO REDUCIDO T-304/L</t>
  </si>
  <si>
    <t>INSERTO REDUCIDO T-316/L</t>
  </si>
  <si>
    <t>LAMINA AC</t>
  </si>
  <si>
    <t>CA-IN-03</t>
  </si>
  <si>
    <t>LAMINA GALV</t>
  </si>
  <si>
    <t>LAMINA T-304/L</t>
  </si>
  <si>
    <t>LAMINA T-316/L</t>
  </si>
  <si>
    <t xml:space="preserve">LATROLET SA-105 </t>
  </si>
  <si>
    <t>CA-IN-25</t>
  </si>
  <si>
    <t>LATROLET T-304/L</t>
  </si>
  <si>
    <t>LATROLET T-316/L</t>
  </si>
  <si>
    <t xml:space="preserve">MEDIO COPLE SA-105 </t>
  </si>
  <si>
    <t>CA-IN-26</t>
  </si>
  <si>
    <t>MEDIO COPLE T-304/L</t>
  </si>
  <si>
    <t>MEDIO COPLE T-316/L</t>
  </si>
  <si>
    <t>NIPLE CON COSTURA AC</t>
  </si>
  <si>
    <t>CA-IN-27</t>
  </si>
  <si>
    <t>NIPLE CON COSTURA T-304/L</t>
  </si>
  <si>
    <t>NIPLE CON COSTURA T-316/L</t>
  </si>
  <si>
    <t>NIPLE HEXAGONAL</t>
  </si>
  <si>
    <t>CA-IN-45</t>
  </si>
  <si>
    <t>NIPLE SIN COSTURA AC</t>
  </si>
  <si>
    <t>NIPLE SIN COSTURA T-304/L</t>
  </si>
  <si>
    <t>NIPLE SIN COSTURA T-316/L</t>
  </si>
  <si>
    <t>NIPLE SUAJE CONC AC</t>
  </si>
  <si>
    <t>NIPLE SUAJE CONC T-304/L</t>
  </si>
  <si>
    <t>NIPLE SUAJE CONC T-316/L</t>
  </si>
  <si>
    <t>NIPLE SUAJE EXCEN AC</t>
  </si>
  <si>
    <t>CA-IN-28</t>
  </si>
  <si>
    <t>NIPLE SUAJE EXCEN T-304/L</t>
  </si>
  <si>
    <t>NIPLE SUAJE EXCEN T-316/L</t>
  </si>
  <si>
    <t>NIPOLET SA-105</t>
  </si>
  <si>
    <t>NIPOLET T-304/L</t>
  </si>
  <si>
    <t>NIPOLET T-316/L</t>
  </si>
  <si>
    <t>PIPETA BRIDADA</t>
  </si>
  <si>
    <t>CA-IN-39</t>
  </si>
  <si>
    <t>PLACA AC</t>
  </si>
  <si>
    <t>CA-IN-04</t>
  </si>
  <si>
    <t>PLACA T-304/L</t>
  </si>
  <si>
    <t>PLACA T-316/L</t>
  </si>
  <si>
    <t>PTR AC</t>
  </si>
  <si>
    <t>CA-IN-05</t>
  </si>
  <si>
    <t>PTR T-304/L</t>
  </si>
  <si>
    <t>PTR T-316/L</t>
  </si>
  <si>
    <t>RED BUSHING SA-105</t>
  </si>
  <si>
    <t>CA-IN-29</t>
  </si>
  <si>
    <t>RED BUSHING T-304/L</t>
  </si>
  <si>
    <t>RED BUSHING T-316/L</t>
  </si>
  <si>
    <t>REDUCCION CONCENTRICA AC</t>
  </si>
  <si>
    <t>CA-IN-37</t>
  </si>
  <si>
    <t>REDUCCION CONCENTRICA T-304/L</t>
  </si>
  <si>
    <t>REDUCCION CONCENTRICA T-316/L</t>
  </si>
  <si>
    <t>REDUCCION EXCENTRICA AC</t>
  </si>
  <si>
    <t>REDUCCION EXCENTRICA T-304/L</t>
  </si>
  <si>
    <t>REDUCCION EXCENTRICA T-316/L</t>
  </si>
  <si>
    <t>SOCKOLET SA-105</t>
  </si>
  <si>
    <t>CA-IN-30</t>
  </si>
  <si>
    <t>SOCKOLET T-304/L</t>
  </si>
  <si>
    <t>SOCKOLET T-316/L</t>
  </si>
  <si>
    <t>SOLERA AC</t>
  </si>
  <si>
    <t>CA-IN-06</t>
  </si>
  <si>
    <t>SOLERA T-304/L</t>
  </si>
  <si>
    <t>SOLERA T-316/L</t>
  </si>
  <si>
    <t>TAPON CAPA AC</t>
  </si>
  <si>
    <t>CA-IN-31</t>
  </si>
  <si>
    <t>TAPON CAPA SA-105</t>
  </si>
  <si>
    <t>TAPON CAPA T-304/L</t>
  </si>
  <si>
    <t>TAPON CAPA T-316/L</t>
  </si>
  <si>
    <t>TAPON MACHO CAB CUAD SA-105</t>
  </si>
  <si>
    <t>CA-IN-32</t>
  </si>
  <si>
    <t>TAPON MACHO CAB CUAD T-304/L</t>
  </si>
  <si>
    <t>TAPON MACHO CAB CUAD T-316/L</t>
  </si>
  <si>
    <t>TAPON MACHO CAB EMBU AC</t>
  </si>
  <si>
    <t>TAPON MACHO CAB EMBU T-304/L</t>
  </si>
  <si>
    <t>TAPON MACHO CAB EMBU T-316/L</t>
  </si>
  <si>
    <t>TAPON MACHO CAB HEX SA-105</t>
  </si>
  <si>
    <t>TAPON MACHO CAB HEX T-304/L</t>
  </si>
  <si>
    <t>TAPON MACHO CAB HEX T-316/L</t>
  </si>
  <si>
    <t>TAPON MACHO CAB RED SA-105</t>
  </si>
  <si>
    <t>TAPON MACHO CAB RED T-304/L</t>
  </si>
  <si>
    <t>TAPON MACHO CAB RED T-316/L</t>
  </si>
  <si>
    <t>TEE RECTA AC</t>
  </si>
  <si>
    <t>CA-IN-33</t>
  </si>
  <si>
    <t>TEE RECTA T-304/L</t>
  </si>
  <si>
    <t>TEE RECTA T-316/L</t>
  </si>
  <si>
    <t>TEE SA-105</t>
  </si>
  <si>
    <t>TEE T-304/L</t>
  </si>
  <si>
    <t>TEE T-316/L</t>
  </si>
  <si>
    <t>THREADOLET SA-105</t>
  </si>
  <si>
    <t>CA-IN-34</t>
  </si>
  <si>
    <t>THREADOLET T-304/L</t>
  </si>
  <si>
    <t>THREADOLET T-316/L</t>
  </si>
  <si>
    <t>TUBO CON COSTURA AC</t>
  </si>
  <si>
    <t>MTS</t>
  </si>
  <si>
    <t>CA-IN-38</t>
  </si>
  <si>
    <t>TUBO CON COSTURA T-304/L</t>
  </si>
  <si>
    <t>TUBO CON COSTURA T-316/L</t>
  </si>
  <si>
    <t>TUBO SIN COSTURA AC</t>
  </si>
  <si>
    <t>TUBO SIN COSTURA T-304/L</t>
  </si>
  <si>
    <t>TUBO SIN COSTURA T-316/L</t>
  </si>
  <si>
    <t>TUERCA UNION SA-105</t>
  </si>
  <si>
    <t>CA-IN-35</t>
  </si>
  <si>
    <t>TUERCA UNION T-304/L</t>
  </si>
  <si>
    <t>TUERCA UNION T-316/L</t>
  </si>
  <si>
    <t>VALVULA</t>
  </si>
  <si>
    <t>CA-IN-46</t>
  </si>
  <si>
    <t>VIGA AC</t>
  </si>
  <si>
    <t>CA-IN-01</t>
  </si>
  <si>
    <t>VIGA IPR AC</t>
  </si>
  <si>
    <t>CA-IN-07</t>
  </si>
  <si>
    <t>WELDOLET SA-105</t>
  </si>
  <si>
    <t>CA-IN-36</t>
  </si>
  <si>
    <t>WELDOLET T-304/L</t>
  </si>
  <si>
    <t>WELDOLET T-316/L</t>
  </si>
  <si>
    <t>Inspección recibo</t>
  </si>
  <si>
    <t>F-CAL-001</t>
  </si>
  <si>
    <t>31.Mar.23</t>
  </si>
  <si>
    <t/>
  </si>
  <si>
    <t>SA-182-T304 ASME 2015</t>
  </si>
  <si>
    <t>SA-182-T304/L ASME 2015</t>
  </si>
  <si>
    <t>SA-182-T316 ASME 2015</t>
  </si>
  <si>
    <t>SA-182-T316/L ASME 2015</t>
  </si>
  <si>
    <t>SA-234-WPB ASME 2015</t>
  </si>
  <si>
    <t>Nota general: Para diametros pequeños o paredes deldegadas o ambos, donde se requieren muchas pasadas de trefilado, se necesita un maximo de carbono de 0,04 % en los grados TP304/L y TP316/L</t>
  </si>
  <si>
    <t>SA-312-T304 ASME 2015</t>
  </si>
  <si>
    <t>SA-312-T304/L ASME 2015</t>
  </si>
  <si>
    <t>SA-312-T316 ASME 2015</t>
  </si>
  <si>
    <t>SA-312-T316/L ASME 2015</t>
  </si>
  <si>
    <t>Brinell (HB)</t>
  </si>
  <si>
    <t>Rockwell (Ha)</t>
  </si>
  <si>
    <t>Rockwell (Hrb)</t>
  </si>
  <si>
    <t>Rockwell (HRc)</t>
  </si>
  <si>
    <t>Vickers (HV)</t>
  </si>
  <si>
    <t>PRUEBA DE DUREZA</t>
  </si>
  <si>
    <t xml:space="preserve">SA-860-WPHY 52 ASME </t>
  </si>
  <si>
    <t>66,000 [455]</t>
  </si>
  <si>
    <t>52,000 [360]</t>
  </si>
  <si>
    <t>La suma de estos elemntos Ni + Cr + Mo + Cu no debe sobrepasar el 1.0 %.</t>
  </si>
  <si>
    <t>Código: F-CAL-001</t>
  </si>
  <si>
    <t>Inspección Recibo</t>
  </si>
  <si>
    <t>No. ORDEN DE COMPRA / O.T</t>
  </si>
  <si>
    <t xml:space="preserve">DESCRIPCIÓN </t>
  </si>
  <si>
    <t>DESCRIPCIÓN DEL INCUMPLIMIENTO (SÍ APLICA)</t>
  </si>
  <si>
    <t>No. CERTIFICADO DE CALIDAD</t>
  </si>
  <si>
    <t>INSPECCIÓN DIMENSIONAL</t>
  </si>
  <si>
    <t>INSPECCIÓN MARCAJE</t>
  </si>
  <si>
    <t>NÍQUEL</t>
  </si>
  <si>
    <t xml:space="preserve">EQUIPO DE MEDICIÓN / CÓDIGO </t>
  </si>
  <si>
    <t>Cumple</t>
  </si>
  <si>
    <t>No Cumple</t>
  </si>
  <si>
    <t xml:space="preserve">PUNTO DE CEDENCIA PSI. MÍN. [Mpa]     </t>
  </si>
  <si>
    <t>RESISTENCIA A LA TENSIÓN PSI.MÍN.
[Mpa]</t>
  </si>
  <si>
    <t xml:space="preserve">ELONGACIÓN EN 2” % 
MÍN         </t>
  </si>
  <si>
    <t xml:space="preserve">REDUCCIÓN EN ÁREA %
 MÍN      </t>
  </si>
  <si>
    <t>DUREZA HB
 MÁX</t>
  </si>
  <si>
    <t>OBSERVACIONES</t>
  </si>
  <si>
    <t>RESPONSABLES</t>
  </si>
  <si>
    <t>DICTAMEN</t>
  </si>
  <si>
    <t>ACEPTADO</t>
  </si>
  <si>
    <t>RECHAZADO</t>
  </si>
  <si>
    <t>29.Feb. 24</t>
  </si>
  <si>
    <t>−</t>
  </si>
  <si>
    <t>CAL/J. Beltrán</t>
  </si>
  <si>
    <t>S.G.C / González 
CAL / J. Beltrán 
CAL / A. Olvera</t>
  </si>
  <si>
    <t>PMI</t>
  </si>
  <si>
    <t>Versión: 3.0</t>
  </si>
  <si>
    <t>28. Jun. 24</t>
  </si>
  <si>
    <t>Revisión y actualización del formato, cambios: 
Se mejoro el formato por hallazgos de A.I Dic 2023
1.- Se anexo en inspección dimensional y en prueba de dureza el equipo de medición y el código. 
2.- Se anexo en dictamen el criterio de aceptado o rechazado.</t>
  </si>
  <si>
    <t>S.G.C / I. González 
CAL / A. Olvera</t>
  </si>
  <si>
    <t>Fecha de actualización: 28. Jun. 24</t>
  </si>
  <si>
    <t>Revisión y actualización del formato, cambios: 
1.- Se anexo prueba de PMI con criterio de cumple, no cumple, para su registro.</t>
  </si>
  <si>
    <t xml:space="preserve">Aprobación del formato: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</si>
</sst>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2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0"/>
      <color rgb="FF0000CC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229">
    <xf numFmtId="0" fontId="0" fillId="0" borderId="0" xfId="0"/>
    <xf numFmtId="0" fontId="0" fillId="2" borderId="0" xfId="0" applyFill="1"/>
    <xf numFmtId="0" fontId="2" fillId="0" borderId="0" xfId="0" applyFont="1" applyAlignment="1">
      <alignment horizontal="right" vertical="center"/>
    </xf>
    <xf numFmtId="0" fontId="5" fillId="3" borderId="10" xfId="0" applyFont="1" applyFill="1" applyBorder="1" applyAlignment="1">
      <alignment horizontal="center" vertical="center"/>
    </xf>
    <xf numFmtId="164" fontId="0" fillId="2" borderId="10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0" xfId="0" applyFill="1" applyBorder="1"/>
    <xf numFmtId="0" fontId="0" fillId="0" borderId="0" xfId="0" applyAlignment="1">
      <alignment vertical="center"/>
    </xf>
    <xf numFmtId="0" fontId="14" fillId="0" borderId="10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7" borderId="35" xfId="0" applyFont="1" applyFill="1" applyBorder="1" applyAlignment="1">
      <alignment horizontal="center" vertical="center" wrapText="1"/>
    </xf>
    <xf numFmtId="165" fontId="14" fillId="5" borderId="34" xfId="0" applyNumberFormat="1" applyFont="1" applyFill="1" applyBorder="1" applyAlignment="1">
      <alignment horizontal="center" vertical="center"/>
    </xf>
    <xf numFmtId="165" fontId="14" fillId="5" borderId="36" xfId="0" applyNumberFormat="1" applyFont="1" applyFill="1" applyBorder="1" applyAlignment="1">
      <alignment horizontal="center" vertical="center"/>
    </xf>
    <xf numFmtId="0" fontId="14" fillId="7" borderId="33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vertical="center"/>
    </xf>
    <xf numFmtId="0" fontId="8" fillId="6" borderId="10" xfId="1" applyNumberFormat="1" applyFont="1" applyFill="1" applyBorder="1" applyAlignment="1" applyProtection="1">
      <alignment horizontal="center" vertical="center" wrapText="1"/>
    </xf>
    <xf numFmtId="2" fontId="8" fillId="6" borderId="10" xfId="1" applyNumberFormat="1" applyFont="1" applyFill="1" applyBorder="1" applyAlignment="1" applyProtection="1">
      <alignment horizontal="center" vertical="center" wrapText="1"/>
    </xf>
    <xf numFmtId="0" fontId="8" fillId="8" borderId="10" xfId="1" applyNumberFormat="1" applyFont="1" applyFill="1" applyBorder="1" applyAlignment="1" applyProtection="1">
      <alignment horizontal="center" vertical="center"/>
    </xf>
    <xf numFmtId="2" fontId="8" fillId="8" borderId="10" xfId="1" applyNumberFormat="1" applyFont="1" applyFill="1" applyBorder="1" applyAlignment="1" applyProtection="1">
      <alignment horizontal="center" vertical="center"/>
    </xf>
    <xf numFmtId="0" fontId="8" fillId="9" borderId="10" xfId="1" applyNumberFormat="1" applyFont="1" applyFill="1" applyBorder="1" applyAlignment="1" applyProtection="1">
      <alignment horizontal="center" vertical="center" wrapText="1"/>
    </xf>
    <xf numFmtId="0" fontId="8" fillId="10" borderId="34" xfId="1" applyNumberFormat="1" applyFont="1" applyFill="1" applyBorder="1" applyAlignment="1" applyProtection="1">
      <alignment horizontal="center" vertical="center"/>
    </xf>
    <xf numFmtId="2" fontId="8" fillId="0" borderId="10" xfId="1" applyNumberFormat="1" applyFont="1" applyBorder="1" applyAlignment="1" applyProtection="1">
      <alignment horizontal="center" vertical="center"/>
    </xf>
    <xf numFmtId="0" fontId="8" fillId="11" borderId="10" xfId="1" applyNumberFormat="1" applyFont="1" applyFill="1" applyBorder="1" applyAlignment="1" applyProtection="1">
      <alignment horizontal="center" vertical="center"/>
    </xf>
    <xf numFmtId="0" fontId="8" fillId="0" borderId="10" xfId="1" applyNumberFormat="1" applyFont="1" applyBorder="1" applyAlignment="1" applyProtection="1">
      <alignment horizontal="center" vertical="center"/>
    </xf>
    <xf numFmtId="2" fontId="8" fillId="11" borderId="10" xfId="1" applyNumberFormat="1" applyFont="1" applyFill="1" applyBorder="1" applyAlignment="1" applyProtection="1">
      <alignment horizontal="center" vertical="center"/>
    </xf>
    <xf numFmtId="0" fontId="8" fillId="11" borderId="1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2" fontId="8" fillId="0" borderId="10" xfId="1" applyNumberFormat="1" applyFont="1" applyBorder="1" applyAlignment="1" applyProtection="1">
      <alignment horizontal="center" vertical="center" wrapText="1"/>
    </xf>
    <xf numFmtId="0" fontId="8" fillId="0" borderId="10" xfId="1" applyNumberFormat="1" applyFont="1" applyFill="1" applyBorder="1" applyAlignment="1" applyProtection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4" borderId="10" xfId="1" applyNumberFormat="1" applyFont="1" applyFill="1" applyBorder="1" applyAlignment="1" applyProtection="1">
      <alignment horizontal="center" vertical="center"/>
    </xf>
    <xf numFmtId="0" fontId="8" fillId="10" borderId="10" xfId="1" applyNumberFormat="1" applyFont="1" applyFill="1" applyBorder="1" applyAlignment="1" applyProtection="1">
      <alignment horizontal="center" vertical="center"/>
    </xf>
    <xf numFmtId="0" fontId="8" fillId="11" borderId="10" xfId="0" applyFont="1" applyFill="1" applyBorder="1" applyAlignment="1">
      <alignment vertical="center"/>
    </xf>
    <xf numFmtId="0" fontId="15" fillId="0" borderId="0" xfId="0" applyFont="1" applyAlignment="1">
      <alignment horizontal="left" vertical="center"/>
    </xf>
    <xf numFmtId="2" fontId="8" fillId="0" borderId="10" xfId="1" applyNumberFormat="1" applyFont="1" applyFill="1" applyBorder="1" applyAlignment="1" applyProtection="1">
      <alignment horizontal="center" vertical="center"/>
    </xf>
    <xf numFmtId="165" fontId="8" fillId="0" borderId="10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>
      <alignment vertical="center"/>
    </xf>
    <xf numFmtId="2" fontId="8" fillId="11" borderId="34" xfId="1" applyNumberFormat="1" applyFont="1" applyFill="1" applyBorder="1" applyAlignment="1" applyProtection="1">
      <alignment horizontal="center" vertical="center"/>
    </xf>
    <xf numFmtId="2" fontId="8" fillId="0" borderId="34" xfId="1" applyNumberFormat="1" applyFont="1" applyFill="1" applyBorder="1" applyAlignment="1" applyProtection="1">
      <alignment horizontal="center" vertical="center"/>
    </xf>
    <xf numFmtId="0" fontId="8" fillId="11" borderId="34" xfId="1" applyNumberFormat="1" applyFont="1" applyFill="1" applyBorder="1" applyAlignment="1" applyProtection="1">
      <alignment horizontal="center" vertical="center"/>
    </xf>
    <xf numFmtId="0" fontId="8" fillId="10" borderId="0" xfId="0" applyFont="1" applyFill="1" applyAlignment="1">
      <alignment horizontal="center" vertical="center"/>
    </xf>
    <xf numFmtId="0" fontId="8" fillId="0" borderId="34" xfId="0" applyFont="1" applyBorder="1" applyAlignment="1">
      <alignment horizontal="center" vertical="center"/>
    </xf>
    <xf numFmtId="0" fontId="8" fillId="11" borderId="34" xfId="0" applyFont="1" applyFill="1" applyBorder="1" applyAlignment="1">
      <alignment horizontal="center" vertical="center"/>
    </xf>
    <xf numFmtId="0" fontId="8" fillId="0" borderId="34" xfId="1" applyNumberFormat="1" applyFont="1" applyFill="1" applyBorder="1" applyAlignment="1" applyProtection="1">
      <alignment horizontal="center" vertical="center"/>
    </xf>
    <xf numFmtId="0" fontId="8" fillId="0" borderId="34" xfId="1" applyNumberFormat="1" applyFont="1" applyBorder="1" applyAlignment="1" applyProtection="1">
      <alignment horizontal="center" vertical="center"/>
    </xf>
    <xf numFmtId="2" fontId="8" fillId="0" borderId="34" xfId="1" applyNumberFormat="1" applyFont="1" applyBorder="1" applyAlignment="1" applyProtection="1">
      <alignment horizontal="center" vertical="center"/>
    </xf>
    <xf numFmtId="0" fontId="8" fillId="10" borderId="0" xfId="1" applyNumberFormat="1" applyFont="1" applyFill="1" applyBorder="1" applyAlignment="1" applyProtection="1">
      <alignment horizontal="center" vertical="center"/>
    </xf>
    <xf numFmtId="0" fontId="8" fillId="11" borderId="0" xfId="1" applyNumberFormat="1" applyFont="1" applyFill="1" applyBorder="1" applyAlignment="1" applyProtection="1">
      <alignment horizontal="center" vertical="center"/>
    </xf>
    <xf numFmtId="2" fontId="0" fillId="0" borderId="0" xfId="0" applyNumberFormat="1" applyAlignment="1">
      <alignment vertical="center"/>
    </xf>
    <xf numFmtId="0" fontId="0" fillId="0" borderId="10" xfId="0" applyBorder="1"/>
    <xf numFmtId="0" fontId="0" fillId="0" borderId="10" xfId="0" applyBorder="1" applyAlignment="1">
      <alignment horizontal="center"/>
    </xf>
    <xf numFmtId="0" fontId="13" fillId="0" borderId="10" xfId="0" applyFont="1" applyBorder="1"/>
    <xf numFmtId="0" fontId="9" fillId="0" borderId="0" xfId="0" applyFont="1" applyAlignment="1" applyProtection="1">
      <alignment vertical="center"/>
      <protection locked="0"/>
    </xf>
    <xf numFmtId="0" fontId="3" fillId="2" borderId="0" xfId="0" applyFont="1" applyFill="1" applyAlignment="1">
      <alignment horizontal="right"/>
    </xf>
    <xf numFmtId="0" fontId="4" fillId="2" borderId="0" xfId="0" applyFont="1" applyFill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4" fillId="0" borderId="6" xfId="0" applyFont="1" applyBorder="1" applyAlignment="1" applyProtection="1">
      <alignment vertical="center"/>
      <protection locked="0"/>
    </xf>
    <xf numFmtId="0" fontId="8" fillId="0" borderId="10" xfId="0" applyFont="1" applyBorder="1" applyAlignment="1">
      <alignment vertical="center"/>
    </xf>
    <xf numFmtId="0" fontId="14" fillId="0" borderId="38" xfId="0" applyFont="1" applyBorder="1" applyAlignment="1" applyProtection="1">
      <alignment horizontal="center" vertical="center"/>
      <protection locked="0"/>
    </xf>
    <xf numFmtId="0" fontId="14" fillId="0" borderId="39" xfId="0" applyFont="1" applyBorder="1" applyAlignment="1" applyProtection="1">
      <alignment horizontal="center" vertical="center"/>
      <protection locked="0"/>
    </xf>
    <xf numFmtId="0" fontId="14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0" fillId="0" borderId="2" xfId="0" applyBorder="1" applyAlignment="1">
      <alignment vertical="center"/>
    </xf>
    <xf numFmtId="0" fontId="4" fillId="7" borderId="44" xfId="0" applyFont="1" applyFill="1" applyBorder="1" applyAlignment="1">
      <alignment horizontal="center" vertical="center"/>
    </xf>
    <xf numFmtId="0" fontId="4" fillId="7" borderId="38" xfId="0" applyFont="1" applyFill="1" applyBorder="1" applyAlignment="1">
      <alignment horizontal="center" vertical="center"/>
    </xf>
    <xf numFmtId="0" fontId="4" fillId="7" borderId="51" xfId="0" applyFont="1" applyFill="1" applyBorder="1" applyAlignment="1">
      <alignment horizontal="center" vertical="center"/>
    </xf>
    <xf numFmtId="0" fontId="4" fillId="7" borderId="52" xfId="0" applyFont="1" applyFill="1" applyBorder="1" applyAlignment="1">
      <alignment horizontal="center" vertical="center"/>
    </xf>
    <xf numFmtId="0" fontId="4" fillId="7" borderId="49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 wrapText="1"/>
    </xf>
    <xf numFmtId="0" fontId="14" fillId="0" borderId="53" xfId="0" applyFont="1" applyBorder="1" applyAlignment="1" applyProtection="1">
      <alignment vertical="center"/>
      <protection locked="0"/>
    </xf>
    <xf numFmtId="0" fontId="14" fillId="0" borderId="54" xfId="0" applyFont="1" applyBorder="1" applyAlignment="1" applyProtection="1">
      <alignment vertical="center"/>
      <protection locked="0"/>
    </xf>
    <xf numFmtId="0" fontId="14" fillId="0" borderId="0" xfId="0" applyFont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40" xfId="0" applyFont="1" applyBorder="1" applyAlignment="1">
      <alignment horizontal="center" vertical="center" wrapText="1"/>
    </xf>
    <xf numFmtId="0" fontId="14" fillId="0" borderId="31" xfId="0" applyFont="1" applyBorder="1" applyAlignment="1">
      <alignment vertical="center" wrapText="1"/>
    </xf>
    <xf numFmtId="0" fontId="14" fillId="0" borderId="21" xfId="0" applyFont="1" applyBorder="1" applyAlignment="1">
      <alignment horizontal="center" vertical="center"/>
    </xf>
    <xf numFmtId="0" fontId="14" fillId="0" borderId="34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 applyProtection="1">
      <alignment vertical="center"/>
      <protection locked="0"/>
    </xf>
    <xf numFmtId="0" fontId="17" fillId="0" borderId="6" xfId="0" applyFont="1" applyBorder="1" applyAlignment="1">
      <alignment horizontal="center" vertical="center"/>
    </xf>
    <xf numFmtId="0" fontId="17" fillId="0" borderId="6" xfId="0" applyFont="1" applyBorder="1" applyAlignment="1" applyProtection="1">
      <alignment horizontal="center" vertical="center"/>
      <protection locked="0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14" xfId="0" applyFont="1" applyBorder="1" applyAlignment="1" applyProtection="1">
      <alignment horizontal="center" vertical="center"/>
      <protection locked="0"/>
    </xf>
    <xf numFmtId="0" fontId="14" fillId="0" borderId="20" xfId="0" applyFont="1" applyBorder="1" applyAlignment="1">
      <alignment horizontal="center" vertical="center"/>
    </xf>
    <xf numFmtId="0" fontId="14" fillId="0" borderId="8" xfId="0" applyFont="1" applyBorder="1" applyAlignment="1">
      <alignment vertical="center" wrapText="1"/>
    </xf>
    <xf numFmtId="0" fontId="14" fillId="0" borderId="45" xfId="0" applyFont="1" applyBorder="1" applyAlignment="1">
      <alignment vertical="center" wrapText="1"/>
    </xf>
    <xf numFmtId="0" fontId="14" fillId="0" borderId="23" xfId="0" applyFont="1" applyBorder="1" applyAlignment="1">
      <alignment vertical="center" wrapText="1"/>
    </xf>
    <xf numFmtId="0" fontId="14" fillId="0" borderId="22" xfId="0" applyFont="1" applyBorder="1" applyAlignment="1" applyProtection="1">
      <alignment vertical="center"/>
      <protection locked="0"/>
    </xf>
    <xf numFmtId="0" fontId="14" fillId="0" borderId="18" xfId="0" applyFont="1" applyBorder="1" applyAlignment="1">
      <alignment vertical="center" wrapText="1"/>
    </xf>
    <xf numFmtId="0" fontId="14" fillId="0" borderId="22" xfId="0" applyFont="1" applyBorder="1" applyAlignment="1">
      <alignment vertical="center" wrapText="1"/>
    </xf>
    <xf numFmtId="0" fontId="9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2" xfId="0" applyFont="1" applyBorder="1" applyAlignment="1">
      <alignment vertical="center"/>
    </xf>
    <xf numFmtId="0" fontId="12" fillId="0" borderId="12" xfId="0" applyFont="1" applyBorder="1" applyAlignme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0" fillId="2" borderId="10" xfId="0" applyFill="1" applyBorder="1" applyAlignment="1">
      <alignment vertical="center" wrapText="1"/>
    </xf>
    <xf numFmtId="0" fontId="0" fillId="2" borderId="10" xfId="0" applyFill="1" applyBorder="1" applyAlignment="1">
      <alignment horizontal="center" vertical="center" wrapText="1"/>
    </xf>
    <xf numFmtId="0" fontId="15" fillId="11" borderId="10" xfId="0" applyFont="1" applyFill="1" applyBorder="1" applyAlignment="1">
      <alignment horizontal="center" vertical="center"/>
    </xf>
    <xf numFmtId="0" fontId="15" fillId="11" borderId="34" xfId="0" applyFont="1" applyFill="1" applyBorder="1" applyAlignment="1">
      <alignment horizontal="center" vertical="center"/>
    </xf>
    <xf numFmtId="0" fontId="20" fillId="5" borderId="55" xfId="0" applyFont="1" applyFill="1" applyBorder="1" applyAlignment="1">
      <alignment horizontal="center" vertical="center" wrapText="1"/>
    </xf>
    <xf numFmtId="0" fontId="20" fillId="5" borderId="46" xfId="0" applyFont="1" applyFill="1" applyBorder="1" applyAlignment="1">
      <alignment horizontal="center" vertical="center" wrapText="1"/>
    </xf>
    <xf numFmtId="0" fontId="20" fillId="5" borderId="19" xfId="0" applyFont="1" applyFill="1" applyBorder="1" applyAlignment="1">
      <alignment horizontal="center" vertical="center" wrapText="1"/>
    </xf>
    <xf numFmtId="0" fontId="20" fillId="5" borderId="10" xfId="0" applyFont="1" applyFill="1" applyBorder="1" applyAlignment="1">
      <alignment horizontal="center" vertical="center"/>
    </xf>
    <xf numFmtId="0" fontId="21" fillId="0" borderId="0" xfId="0" applyFont="1"/>
    <xf numFmtId="0" fontId="0" fillId="2" borderId="1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16" fillId="2" borderId="14" xfId="0" applyFont="1" applyFill="1" applyBorder="1" applyAlignment="1">
      <alignment horizontal="center" vertical="center"/>
    </xf>
    <xf numFmtId="0" fontId="16" fillId="2" borderId="15" xfId="0" applyFont="1" applyFill="1" applyBorder="1" applyAlignment="1">
      <alignment horizontal="center" vertical="center"/>
    </xf>
    <xf numFmtId="0" fontId="16" fillId="2" borderId="16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/>
    </xf>
    <xf numFmtId="0" fontId="17" fillId="2" borderId="9" xfId="0" applyFont="1" applyFill="1" applyBorder="1" applyAlignment="1">
      <alignment horizontal="center"/>
    </xf>
    <xf numFmtId="0" fontId="17" fillId="2" borderId="11" xfId="0" applyFont="1" applyFill="1" applyBorder="1" applyAlignment="1">
      <alignment horizontal="center"/>
    </xf>
    <xf numFmtId="0" fontId="4" fillId="7" borderId="42" xfId="0" applyFont="1" applyFill="1" applyBorder="1" applyAlignment="1">
      <alignment horizontal="center" vertical="center"/>
    </xf>
    <xf numFmtId="0" fontId="4" fillId="7" borderId="48" xfId="0" applyFont="1" applyFill="1" applyBorder="1" applyAlignment="1">
      <alignment horizontal="center" vertical="center"/>
    </xf>
    <xf numFmtId="0" fontId="4" fillId="7" borderId="43" xfId="0" applyFont="1" applyFill="1" applyBorder="1" applyAlignment="1">
      <alignment horizontal="center" vertical="center"/>
    </xf>
    <xf numFmtId="0" fontId="4" fillId="7" borderId="44" xfId="0" applyFont="1" applyFill="1" applyBorder="1" applyAlignment="1">
      <alignment horizontal="center" vertical="center"/>
    </xf>
    <xf numFmtId="0" fontId="4" fillId="7" borderId="39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14" fontId="0" fillId="0" borderId="45" xfId="0" applyNumberFormat="1" applyBorder="1" applyAlignment="1" applyProtection="1">
      <alignment horizontal="center" vertical="center"/>
      <protection locked="0"/>
    </xf>
    <xf numFmtId="14" fontId="0" fillId="0" borderId="18" xfId="0" applyNumberFormat="1" applyBorder="1" applyAlignment="1" applyProtection="1">
      <alignment horizontal="center" vertical="center"/>
      <protection locked="0"/>
    </xf>
    <xf numFmtId="0" fontId="13" fillId="5" borderId="45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 applyProtection="1">
      <alignment horizontal="center" vertical="center"/>
      <protection locked="0"/>
    </xf>
    <xf numFmtId="0" fontId="13" fillId="5" borderId="2" xfId="0" applyFont="1" applyFill="1" applyBorder="1" applyAlignment="1" applyProtection="1">
      <alignment horizontal="center" vertical="center"/>
      <protection locked="0"/>
    </xf>
    <xf numFmtId="1" fontId="0" fillId="2" borderId="23" xfId="0" applyNumberFormat="1" applyFill="1" applyBorder="1" applyAlignment="1" applyProtection="1">
      <alignment horizontal="center" vertical="center"/>
      <protection locked="0"/>
    </xf>
    <xf numFmtId="1" fontId="0" fillId="2" borderId="5" xfId="0" applyNumberFormat="1" applyFill="1" applyBorder="1" applyAlignment="1" applyProtection="1">
      <alignment horizontal="center" vertical="center"/>
      <protection locked="0"/>
    </xf>
    <xf numFmtId="0" fontId="4" fillId="7" borderId="38" xfId="0" applyFont="1" applyFill="1" applyBorder="1" applyAlignment="1">
      <alignment horizontal="center" vertical="center"/>
    </xf>
    <xf numFmtId="0" fontId="4" fillId="7" borderId="50" xfId="0" applyFont="1" applyFill="1" applyBorder="1" applyAlignment="1">
      <alignment horizontal="center" vertical="center"/>
    </xf>
    <xf numFmtId="0" fontId="19" fillId="5" borderId="12" xfId="0" applyFont="1" applyFill="1" applyBorder="1" applyAlignment="1">
      <alignment horizontal="left" vertical="center"/>
    </xf>
    <xf numFmtId="0" fontId="19" fillId="5" borderId="32" xfId="0" applyFont="1" applyFill="1" applyBorder="1" applyAlignment="1">
      <alignment horizontal="left" vertical="center"/>
    </xf>
    <xf numFmtId="0" fontId="14" fillId="0" borderId="25" xfId="0" applyFont="1" applyBorder="1" applyAlignment="1" applyProtection="1">
      <alignment horizontal="center" vertical="center"/>
      <protection locked="0"/>
    </xf>
    <xf numFmtId="0" fontId="14" fillId="0" borderId="26" xfId="0" applyFont="1" applyBorder="1" applyAlignment="1" applyProtection="1">
      <alignment horizontal="center" vertical="center"/>
      <protection locked="0"/>
    </xf>
    <xf numFmtId="1" fontId="0" fillId="0" borderId="23" xfId="0" applyNumberFormat="1" applyBorder="1" applyAlignment="1" applyProtection="1">
      <alignment horizontal="center" vertical="center"/>
      <protection locked="0"/>
    </xf>
    <xf numFmtId="1" fontId="0" fillId="0" borderId="22" xfId="0" applyNumberFormat="1" applyBorder="1" applyAlignment="1" applyProtection="1">
      <alignment horizontal="center" vertical="center"/>
      <protection locked="0"/>
    </xf>
    <xf numFmtId="1" fontId="0" fillId="2" borderId="22" xfId="0" applyNumberFormat="1" applyFill="1" applyBorder="1" applyAlignment="1" applyProtection="1">
      <alignment horizontal="center" vertical="center"/>
      <protection locked="0"/>
    </xf>
    <xf numFmtId="49" fontId="0" fillId="5" borderId="3" xfId="0" applyNumberFormat="1" applyFill="1" applyBorder="1" applyAlignment="1" applyProtection="1">
      <alignment horizontal="center" vertical="center"/>
      <protection locked="0"/>
    </xf>
    <xf numFmtId="49" fontId="0" fillId="5" borderId="4" xfId="0" applyNumberFormat="1" applyFill="1" applyBorder="1" applyAlignment="1" applyProtection="1">
      <alignment horizontal="center" vertical="center"/>
      <protection locked="0"/>
    </xf>
    <xf numFmtId="49" fontId="0" fillId="0" borderId="4" xfId="0" applyNumberFormat="1" applyBorder="1" applyAlignment="1" applyProtection="1">
      <alignment horizontal="center" vertical="center"/>
      <protection locked="0"/>
    </xf>
    <xf numFmtId="49" fontId="0" fillId="0" borderId="22" xfId="0" applyNumberFormat="1" applyBorder="1" applyAlignment="1" applyProtection="1">
      <alignment horizontal="center" vertical="center"/>
      <protection locked="0"/>
    </xf>
    <xf numFmtId="0" fontId="19" fillId="5" borderId="27" xfId="0" applyFont="1" applyFill="1" applyBorder="1" applyAlignment="1">
      <alignment horizontal="left" vertical="center"/>
    </xf>
    <xf numFmtId="0" fontId="19" fillId="5" borderId="56" xfId="0" applyFont="1" applyFill="1" applyBorder="1" applyAlignment="1">
      <alignment horizontal="left" vertical="center"/>
    </xf>
    <xf numFmtId="49" fontId="14" fillId="0" borderId="10" xfId="0" applyNumberFormat="1" applyFont="1" applyBorder="1" applyAlignment="1" applyProtection="1">
      <alignment horizontal="center" vertical="center"/>
      <protection locked="0"/>
    </xf>
    <xf numFmtId="0" fontId="14" fillId="0" borderId="10" xfId="0" applyFont="1" applyBorder="1" applyAlignment="1" applyProtection="1">
      <alignment horizontal="center" vertical="center"/>
      <protection locked="0"/>
    </xf>
    <xf numFmtId="0" fontId="14" fillId="0" borderId="28" xfId="0" applyFont="1" applyBorder="1" applyAlignment="1" applyProtection="1">
      <alignment horizontal="center" vertical="center"/>
      <protection locked="0"/>
    </xf>
    <xf numFmtId="0" fontId="19" fillId="5" borderId="27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6" xfId="0" applyFont="1" applyBorder="1" applyAlignment="1" applyProtection="1">
      <alignment horizontal="center" vertical="center"/>
      <protection locked="0"/>
    </xf>
    <xf numFmtId="0" fontId="14" fillId="0" borderId="17" xfId="0" applyFont="1" applyBorder="1" applyAlignment="1" applyProtection="1">
      <alignment horizontal="center" vertical="center"/>
      <protection locked="0"/>
    </xf>
    <xf numFmtId="0" fontId="19" fillId="7" borderId="44" xfId="0" applyFont="1" applyFill="1" applyBorder="1" applyAlignment="1">
      <alignment horizontal="center" vertical="center" wrapText="1"/>
    </xf>
    <xf numFmtId="0" fontId="19" fillId="7" borderId="48" xfId="0" applyFont="1" applyFill="1" applyBorder="1" applyAlignment="1">
      <alignment horizontal="center" vertical="center" wrapText="1"/>
    </xf>
    <xf numFmtId="0" fontId="19" fillId="7" borderId="43" xfId="0" applyFont="1" applyFill="1" applyBorder="1" applyAlignment="1">
      <alignment horizontal="center" vertical="center" wrapText="1"/>
    </xf>
    <xf numFmtId="0" fontId="19" fillId="5" borderId="30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4" fillId="0" borderId="7" xfId="0" applyFont="1" applyBorder="1" applyAlignment="1" applyProtection="1">
      <alignment horizontal="center" vertical="center"/>
      <protection locked="0"/>
    </xf>
    <xf numFmtId="0" fontId="14" fillId="0" borderId="47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 applyProtection="1">
      <alignment horizontal="center" vertical="center"/>
      <protection locked="0"/>
    </xf>
    <xf numFmtId="0" fontId="14" fillId="0" borderId="11" xfId="0" applyFont="1" applyBorder="1" applyAlignment="1" applyProtection="1">
      <alignment horizontal="center" vertical="center"/>
      <protection locked="0"/>
    </xf>
    <xf numFmtId="0" fontId="14" fillId="0" borderId="41" xfId="0" applyFont="1" applyBorder="1" applyAlignment="1" applyProtection="1">
      <alignment horizontal="center" vertical="center"/>
      <protection locked="0"/>
    </xf>
    <xf numFmtId="0" fontId="4" fillId="7" borderId="59" xfId="0" applyFont="1" applyFill="1" applyBorder="1" applyAlignment="1">
      <alignment horizontal="center" vertical="center"/>
    </xf>
    <xf numFmtId="0" fontId="4" fillId="7" borderId="60" xfId="0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center" vertical="center"/>
    </xf>
    <xf numFmtId="0" fontId="4" fillId="7" borderId="6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7" borderId="44" xfId="0" applyFont="1" applyFill="1" applyBorder="1" applyAlignment="1">
      <alignment horizontal="center" vertical="top" wrapText="1"/>
    </xf>
    <xf numFmtId="0" fontId="4" fillId="7" borderId="43" xfId="0" applyFont="1" applyFill="1" applyBorder="1" applyAlignment="1">
      <alignment horizontal="center" vertical="top" wrapText="1"/>
    </xf>
    <xf numFmtId="0" fontId="4" fillId="7" borderId="39" xfId="0" applyFont="1" applyFill="1" applyBorder="1" applyAlignment="1">
      <alignment horizontal="center" vertical="top" wrapText="1"/>
    </xf>
    <xf numFmtId="2" fontId="20" fillId="5" borderId="45" xfId="0" applyNumberFormat="1" applyFont="1" applyFill="1" applyBorder="1" applyAlignment="1">
      <alignment horizontal="center" vertical="center" wrapText="1"/>
    </xf>
    <xf numFmtId="2" fontId="20" fillId="5" borderId="2" xfId="0" applyNumberFormat="1" applyFont="1" applyFill="1" applyBorder="1" applyAlignment="1">
      <alignment horizontal="center" vertical="center" wrapText="1"/>
    </xf>
    <xf numFmtId="0" fontId="4" fillId="5" borderId="30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9" fontId="0" fillId="0" borderId="8" xfId="0" applyNumberFormat="1" applyBorder="1" applyAlignment="1" applyProtection="1">
      <alignment horizontal="center" vertical="center"/>
      <protection locked="0"/>
    </xf>
    <xf numFmtId="9" fontId="14" fillId="0" borderId="8" xfId="0" applyNumberFormat="1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 wrapText="1"/>
    </xf>
    <xf numFmtId="0" fontId="4" fillId="5" borderId="18" xfId="0" applyFont="1" applyFill="1" applyBorder="1" applyAlignment="1">
      <alignment horizontal="center" vertical="center" wrapText="1"/>
    </xf>
    <xf numFmtId="2" fontId="20" fillId="5" borderId="18" xfId="0" applyNumberFormat="1" applyFont="1" applyFill="1" applyBorder="1" applyAlignment="1">
      <alignment horizontal="center" vertical="center" wrapText="1"/>
    </xf>
    <xf numFmtId="0" fontId="2" fillId="5" borderId="42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center" vertical="center" wrapText="1"/>
    </xf>
    <xf numFmtId="0" fontId="2" fillId="5" borderId="44" xfId="0" applyFont="1" applyFill="1" applyBorder="1" applyAlignment="1">
      <alignment horizontal="center" vertical="center" wrapText="1"/>
    </xf>
    <xf numFmtId="0" fontId="2" fillId="5" borderId="39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22" xfId="0" applyFont="1" applyFill="1" applyBorder="1" applyAlignment="1">
      <alignment horizontal="center" vertical="center"/>
    </xf>
    <xf numFmtId="0" fontId="8" fillId="5" borderId="24" xfId="0" applyFont="1" applyFill="1" applyBorder="1" applyAlignment="1">
      <alignment horizontal="center" vertical="center"/>
    </xf>
    <xf numFmtId="0" fontId="8" fillId="5" borderId="46" xfId="0" applyFont="1" applyFill="1" applyBorder="1" applyAlignment="1">
      <alignment horizontal="center" vertical="center"/>
    </xf>
    <xf numFmtId="0" fontId="8" fillId="5" borderId="57" xfId="0" applyFont="1" applyFill="1" applyBorder="1" applyAlignment="1">
      <alignment horizontal="center" vertical="center"/>
    </xf>
    <xf numFmtId="0" fontId="8" fillId="5" borderId="49" xfId="0" applyFont="1" applyFill="1" applyBorder="1" applyAlignment="1">
      <alignment horizontal="center" vertical="center"/>
    </xf>
    <xf numFmtId="0" fontId="0" fillId="2" borderId="36" xfId="0" applyFill="1" applyBorder="1" applyAlignment="1">
      <alignment horizontal="center"/>
    </xf>
    <xf numFmtId="0" fontId="0" fillId="2" borderId="58" xfId="0" applyFill="1" applyBorder="1" applyAlignment="1">
      <alignment horizontal="center"/>
    </xf>
    <xf numFmtId="0" fontId="0" fillId="2" borderId="54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2" borderId="52" xfId="0" applyFill="1" applyBorder="1" applyAlignment="1">
      <alignment horizontal="center"/>
    </xf>
    <xf numFmtId="0" fontId="0" fillId="2" borderId="53" xfId="0" applyFill="1" applyBorder="1" applyAlignment="1">
      <alignment horizontal="center"/>
    </xf>
    <xf numFmtId="0" fontId="10" fillId="2" borderId="59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10" fillId="2" borderId="60" xfId="0" applyFont="1" applyFill="1" applyBorder="1" applyAlignment="1">
      <alignment horizontal="center" vertical="center"/>
    </xf>
    <xf numFmtId="0" fontId="10" fillId="2" borderId="45" xfId="0" applyFont="1" applyFill="1" applyBorder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0" fontId="10" fillId="2" borderId="18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8" fillId="7" borderId="34" xfId="1" applyNumberFormat="1" applyFont="1" applyFill="1" applyBorder="1" applyAlignment="1" applyProtection="1">
      <alignment horizontal="center" vertical="center"/>
    </xf>
    <xf numFmtId="0" fontId="8" fillId="7" borderId="46" xfId="1" applyNumberFormat="1" applyFont="1" applyFill="1" applyBorder="1" applyAlignment="1" applyProtection="1">
      <alignment horizontal="center" vertical="center"/>
    </xf>
    <xf numFmtId="0" fontId="8" fillId="9" borderId="6" xfId="1" applyNumberFormat="1" applyFont="1" applyFill="1" applyBorder="1" applyAlignment="1" applyProtection="1">
      <alignment horizontal="center" vertical="center" wrapText="1"/>
    </xf>
    <xf numFmtId="0" fontId="8" fillId="9" borderId="7" xfId="1" applyNumberFormat="1" applyFont="1" applyFill="1" applyBorder="1" applyAlignment="1" applyProtection="1">
      <alignment horizontal="center" vertical="center" wrapText="1"/>
    </xf>
    <xf numFmtId="0" fontId="8" fillId="9" borderId="17" xfId="1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Porcentaje" xfId="1" builtinId="5"/>
  </cellStyles>
  <dxfs count="6"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  <dxf>
      <font>
        <color theme="0" tint="-4.9989318521683403E-2"/>
      </font>
    </dxf>
    <dxf>
      <font>
        <color theme="0" tint="-4.9989318521683403E-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35</xdr:row>
      <xdr:rowOff>178110</xdr:rowOff>
    </xdr:from>
    <xdr:to>
      <xdr:col>9</xdr:col>
      <xdr:colOff>643140</xdr:colOff>
      <xdr:row>41</xdr:row>
      <xdr:rowOff>8286</xdr:rowOff>
    </xdr:to>
    <xdr:grpSp>
      <xdr:nvGrpSpPr>
        <xdr:cNvPr id="14" name="Grupo 13">
          <a:extLst>
            <a:ext uri="{FF2B5EF4-FFF2-40B4-BE49-F238E27FC236}">
              <a16:creationId xmlns:a16="http://schemas.microsoft.com/office/drawing/2014/main" id="{1487B6DE-8C55-8AD8-A8A4-2677504731BE}"/>
            </a:ext>
          </a:extLst>
        </xdr:cNvPr>
        <xdr:cNvGrpSpPr/>
      </xdr:nvGrpSpPr>
      <xdr:grpSpPr>
        <a:xfrm>
          <a:off x="4242435" y="8316270"/>
          <a:ext cx="5072265" cy="1064616"/>
          <a:chOff x="0" y="0"/>
          <a:chExt cx="4967491" cy="1440000"/>
        </a:xfrm>
      </xdr:grpSpPr>
      <xdr:sp macro="" textlink="">
        <xdr:nvSpPr>
          <xdr:cNvPr id="15" name="Cuadro de texto 2">
            <a:extLst>
              <a:ext uri="{FF2B5EF4-FFF2-40B4-BE49-F238E27FC236}">
                <a16:creationId xmlns:a16="http://schemas.microsoft.com/office/drawing/2014/main" id="{6ECA9F87-0B1D-A3CD-0829-CEA0C5FE1C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41396" y="0"/>
            <a:ext cx="1080000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INSPECCIONÓ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0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000" b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CAL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7" name="Cuadro de texto 2">
            <a:extLst>
              <a:ext uri="{FF2B5EF4-FFF2-40B4-BE49-F238E27FC236}">
                <a16:creationId xmlns:a16="http://schemas.microsoft.com/office/drawing/2014/main" id="{267E1D76-8698-B2D8-6B78-CE2883D2D8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05367" y="0"/>
            <a:ext cx="1080000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VERIFICÓ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0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      CAL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8" name="Cuadro de texto 2">
            <a:extLst>
              <a:ext uri="{FF2B5EF4-FFF2-40B4-BE49-F238E27FC236}">
                <a16:creationId xmlns:a16="http://schemas.microsoft.com/office/drawing/2014/main" id="{49605AD6-B487-85D3-B571-B1B270501EE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7421" y="0"/>
            <a:ext cx="1080006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VALIDÓ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9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    ALM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grpSp>
        <xdr:nvGrpSpPr>
          <xdr:cNvPr id="19" name="Grupo 18">
            <a:extLst>
              <a:ext uri="{FF2B5EF4-FFF2-40B4-BE49-F238E27FC236}">
                <a16:creationId xmlns:a16="http://schemas.microsoft.com/office/drawing/2014/main" id="{6765674F-8545-083E-918C-503BCE6D00DC}"/>
              </a:ext>
            </a:extLst>
          </xdr:cNvPr>
          <xdr:cNvGrpSpPr/>
        </xdr:nvGrpSpPr>
        <xdr:grpSpPr>
          <a:xfrm>
            <a:off x="0" y="1070366"/>
            <a:ext cx="4967491" cy="13648"/>
            <a:chOff x="0" y="237852"/>
            <a:chExt cx="4967491" cy="13648"/>
          </a:xfrm>
        </xdr:grpSpPr>
        <xdr:cxnSp macro="">
          <xdr:nvCxnSpPr>
            <xdr:cNvPr id="20" name="Conector recto 19">
              <a:extLst>
                <a:ext uri="{FF2B5EF4-FFF2-40B4-BE49-F238E27FC236}">
                  <a16:creationId xmlns:a16="http://schemas.microsoft.com/office/drawing/2014/main" id="{FEE92AA9-9CFD-41B4-17FD-47F43D3A701B}"/>
                </a:ext>
              </a:extLst>
            </xdr:cNvPr>
            <xdr:cNvCxnSpPr/>
          </xdr:nvCxnSpPr>
          <xdr:spPr>
            <a:xfrm>
              <a:off x="1763973" y="251500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1" name="Conector recto 20">
              <a:extLst>
                <a:ext uri="{FF2B5EF4-FFF2-40B4-BE49-F238E27FC236}">
                  <a16:creationId xmlns:a16="http://schemas.microsoft.com/office/drawing/2014/main" id="{E03A6FA5-691F-BF7E-FDF9-A2FEB87C4E29}"/>
                </a:ext>
              </a:extLst>
            </xdr:cNvPr>
            <xdr:cNvCxnSpPr/>
          </xdr:nvCxnSpPr>
          <xdr:spPr>
            <a:xfrm>
              <a:off x="0" y="237852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23" name="Conector recto 22">
              <a:extLst>
                <a:ext uri="{FF2B5EF4-FFF2-40B4-BE49-F238E27FC236}">
                  <a16:creationId xmlns:a16="http://schemas.microsoft.com/office/drawing/2014/main" id="{D51CDFD2-5C17-F64D-064B-A1AFF6E97559}"/>
                </a:ext>
              </a:extLst>
            </xdr:cNvPr>
            <xdr:cNvCxnSpPr/>
          </xdr:nvCxnSpPr>
          <xdr:spPr>
            <a:xfrm>
              <a:off x="3527946" y="251500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170001</xdr:colOff>
      <xdr:row>0</xdr:row>
      <xdr:rowOff>110188</xdr:rowOff>
    </xdr:from>
    <xdr:to>
      <xdr:col>11</xdr:col>
      <xdr:colOff>828598</xdr:colOff>
      <xdr:row>2</xdr:row>
      <xdr:rowOff>68276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818B36-A869-4714-90A4-9EC6400896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2301" y="110188"/>
          <a:ext cx="658597" cy="7200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94942</xdr:colOff>
      <xdr:row>0</xdr:row>
      <xdr:rowOff>39882</xdr:rowOff>
    </xdr:from>
    <xdr:to>
      <xdr:col>0</xdr:col>
      <xdr:colOff>1129831</xdr:colOff>
      <xdr:row>2</xdr:row>
      <xdr:rowOff>92927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300DD77-FD93-4539-8AE1-7F7BD36875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427" t="24998" r="14894" b="25002"/>
        <a:stretch>
          <a:fillRect/>
        </a:stretch>
      </xdr:blipFill>
      <xdr:spPr bwMode="auto">
        <a:xfrm>
          <a:off x="94942" y="39882"/>
          <a:ext cx="1034889" cy="8150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295275</xdr:colOff>
      <xdr:row>35</xdr:row>
      <xdr:rowOff>178110</xdr:rowOff>
    </xdr:from>
    <xdr:to>
      <xdr:col>9</xdr:col>
      <xdr:colOff>643140</xdr:colOff>
      <xdr:row>41</xdr:row>
      <xdr:rowOff>8286</xdr:rowOff>
    </xdr:to>
    <xdr:grpSp>
      <xdr:nvGrpSpPr>
        <xdr:cNvPr id="4" name="Grupo 3">
          <a:extLst>
            <a:ext uri="{FF2B5EF4-FFF2-40B4-BE49-F238E27FC236}">
              <a16:creationId xmlns:a16="http://schemas.microsoft.com/office/drawing/2014/main" id="{91FFFCAA-DD2B-4F1B-880E-18A303A3110F}"/>
            </a:ext>
          </a:extLst>
        </xdr:cNvPr>
        <xdr:cNvGrpSpPr/>
      </xdr:nvGrpSpPr>
      <xdr:grpSpPr>
        <a:xfrm>
          <a:off x="4234064" y="8334730"/>
          <a:ext cx="5070118" cy="1064401"/>
          <a:chOff x="0" y="0"/>
          <a:chExt cx="4967491" cy="1440000"/>
        </a:xfrm>
      </xdr:grpSpPr>
      <xdr:sp macro="" textlink="">
        <xdr:nvSpPr>
          <xdr:cNvPr id="5" name="Cuadro de texto 2">
            <a:extLst>
              <a:ext uri="{FF2B5EF4-FFF2-40B4-BE49-F238E27FC236}">
                <a16:creationId xmlns:a16="http://schemas.microsoft.com/office/drawing/2014/main" id="{E1834A8C-1CA7-33DA-FCCB-D1E1344F240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41396" y="0"/>
            <a:ext cx="1080000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INSPECCIONÓ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0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000" b="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CAL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n-US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6" name="Cuadro de texto 2">
            <a:extLst>
              <a:ext uri="{FF2B5EF4-FFF2-40B4-BE49-F238E27FC236}">
                <a16:creationId xmlns:a16="http://schemas.microsoft.com/office/drawing/2014/main" id="{95076A24-2E8C-6006-4A03-31E14A5C5D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05367" y="0"/>
            <a:ext cx="1080000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VERIFICÓ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0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0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      CAL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7" name="Cuadro de texto 2">
            <a:extLst>
              <a:ext uri="{FF2B5EF4-FFF2-40B4-BE49-F238E27FC236}">
                <a16:creationId xmlns:a16="http://schemas.microsoft.com/office/drawing/2014/main" id="{7A57B4D2-A0C9-3B07-6EFD-ED63B5B2F8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77421" y="0"/>
            <a:ext cx="1080006" cy="14400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rot="0" vert="horz" wrap="square" lIns="91440" tIns="45720" rIns="91440" bIns="45720" anchor="t" anchorCtr="0">
            <a:noAutofit/>
          </a:bodyPr>
          <a:lstStyle/>
          <a:p>
            <a:pPr algn="ctr"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VALIDÓ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9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 </a:t>
            </a:r>
            <a:endParaRPr lang="es-MX" sz="9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>
              <a:lnSpc>
                <a:spcPct val="106000"/>
              </a:lnSpc>
              <a:spcAft>
                <a:spcPts val="800"/>
              </a:spcAft>
            </a:pPr>
            <a:r>
              <a:rPr lang="es-MX" sz="1100" b="1">
                <a:effectLst/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    ALM</a:t>
            </a:r>
            <a:endParaRPr lang="es-MX" sz="1100">
              <a:effectLst/>
              <a:latin typeface="Calibri" panose="020F0502020204030204" pitchFamily="34" charset="0"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  <xdr:grpSp>
        <xdr:nvGrpSpPr>
          <xdr:cNvPr id="8" name="Grupo 7">
            <a:extLst>
              <a:ext uri="{FF2B5EF4-FFF2-40B4-BE49-F238E27FC236}">
                <a16:creationId xmlns:a16="http://schemas.microsoft.com/office/drawing/2014/main" id="{1F15FD32-634C-9A86-2E88-F2F4D3F0ECC4}"/>
              </a:ext>
            </a:extLst>
          </xdr:cNvPr>
          <xdr:cNvGrpSpPr/>
        </xdr:nvGrpSpPr>
        <xdr:grpSpPr>
          <a:xfrm>
            <a:off x="0" y="1070366"/>
            <a:ext cx="4967491" cy="13648"/>
            <a:chOff x="0" y="237852"/>
            <a:chExt cx="4967491" cy="13648"/>
          </a:xfrm>
        </xdr:grpSpPr>
        <xdr:cxnSp macro="">
          <xdr:nvCxnSpPr>
            <xdr:cNvPr id="9" name="Conector recto 8">
              <a:extLst>
                <a:ext uri="{FF2B5EF4-FFF2-40B4-BE49-F238E27FC236}">
                  <a16:creationId xmlns:a16="http://schemas.microsoft.com/office/drawing/2014/main" id="{78207D49-F4FF-BD63-D243-DF462C0F0C9A}"/>
                </a:ext>
              </a:extLst>
            </xdr:cNvPr>
            <xdr:cNvCxnSpPr/>
          </xdr:nvCxnSpPr>
          <xdr:spPr>
            <a:xfrm>
              <a:off x="1763973" y="251500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0" name="Conector recto 9">
              <a:extLst>
                <a:ext uri="{FF2B5EF4-FFF2-40B4-BE49-F238E27FC236}">
                  <a16:creationId xmlns:a16="http://schemas.microsoft.com/office/drawing/2014/main" id="{1071ABAD-1443-A94D-8D74-8C701464FE1A}"/>
                </a:ext>
              </a:extLst>
            </xdr:cNvPr>
            <xdr:cNvCxnSpPr/>
          </xdr:nvCxnSpPr>
          <xdr:spPr>
            <a:xfrm>
              <a:off x="0" y="237852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  <xdr:cxnSp macro="">
          <xdr:nvCxnSpPr>
            <xdr:cNvPr id="11" name="Conector recto 10">
              <a:extLst>
                <a:ext uri="{FF2B5EF4-FFF2-40B4-BE49-F238E27FC236}">
                  <a16:creationId xmlns:a16="http://schemas.microsoft.com/office/drawing/2014/main" id="{25E8FDDE-A281-D776-4D33-CA6A705E5F03}"/>
                </a:ext>
              </a:extLst>
            </xdr:cNvPr>
            <xdr:cNvCxnSpPr/>
          </xdr:nvCxnSpPr>
          <xdr:spPr>
            <a:xfrm>
              <a:off x="3527946" y="251500"/>
              <a:ext cx="1439545" cy="0"/>
            </a:xfrm>
            <a:prstGeom prst="line">
              <a:avLst/>
            </a:prstGeom>
          </xdr:spPr>
          <xdr:style>
            <a:lnRef idx="3">
              <a:schemeClr val="dk1"/>
            </a:lnRef>
            <a:fillRef idx="0">
              <a:schemeClr val="dk1"/>
            </a:fillRef>
            <a:effectRef idx="2">
              <a:schemeClr val="dk1"/>
            </a:effectRef>
            <a:fontRef idx="minor">
              <a:schemeClr val="tx1"/>
            </a:fontRef>
          </xdr:style>
        </xdr:cxnSp>
      </xdr:grpSp>
    </xdr:grpSp>
    <xdr:clientData/>
  </xdr:twoCellAnchor>
  <xdr:twoCellAnchor>
    <xdr:from>
      <xdr:col>0</xdr:col>
      <xdr:colOff>26832</xdr:colOff>
      <xdr:row>46</xdr:row>
      <xdr:rowOff>17887</xdr:rowOff>
    </xdr:from>
    <xdr:to>
      <xdr:col>11</xdr:col>
      <xdr:colOff>760776</xdr:colOff>
      <xdr:row>57</xdr:row>
      <xdr:rowOff>111901</xdr:rowOff>
    </xdr:to>
    <xdr:grpSp>
      <xdr:nvGrpSpPr>
        <xdr:cNvPr id="12" name="Grupo 11">
          <a:extLst>
            <a:ext uri="{FF2B5EF4-FFF2-40B4-BE49-F238E27FC236}">
              <a16:creationId xmlns:a16="http://schemas.microsoft.com/office/drawing/2014/main" id="{B3EFDE9F-EB32-CEFA-6CBD-0E83293CEF3B}"/>
            </a:ext>
          </a:extLst>
        </xdr:cNvPr>
        <xdr:cNvGrpSpPr/>
      </xdr:nvGrpSpPr>
      <xdr:grpSpPr>
        <a:xfrm>
          <a:off x="26832" y="10363915"/>
          <a:ext cx="11283888" cy="2100972"/>
          <a:chOff x="3181959" y="3823184"/>
          <a:chExt cx="7216760" cy="1440000"/>
        </a:xfrm>
      </xdr:grpSpPr>
      <xdr:sp macro="" textlink="">
        <xdr:nvSpPr>
          <xdr:cNvPr id="13" name="Rectángulo 12">
            <a:extLst>
              <a:ext uri="{FF2B5EF4-FFF2-40B4-BE49-F238E27FC236}">
                <a16:creationId xmlns:a16="http://schemas.microsoft.com/office/drawing/2014/main" id="{3737B8EE-B8B1-19D2-64FF-44CA4FA93F9B}"/>
              </a:ext>
            </a:extLst>
          </xdr:cNvPr>
          <xdr:cNvSpPr/>
        </xdr:nvSpPr>
        <xdr:spPr>
          <a:xfrm>
            <a:off x="3230146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 Elab./Actualizó</a:t>
            </a:r>
          </a:p>
        </xdr:txBody>
      </xdr:sp>
      <xdr:sp macro="" textlink="">
        <xdr:nvSpPr>
          <xdr:cNvPr id="14" name="Rectángulo 13">
            <a:extLst>
              <a:ext uri="{FF2B5EF4-FFF2-40B4-BE49-F238E27FC236}">
                <a16:creationId xmlns:a16="http://schemas.microsoft.com/office/drawing/2014/main" id="{3718195C-7AFE-E9D6-9891-F34F06545728}"/>
              </a:ext>
            </a:extLst>
          </xdr:cNvPr>
          <xdr:cNvSpPr/>
        </xdr:nvSpPr>
        <xdr:spPr>
          <a:xfrm>
            <a:off x="3230146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5" name="Rectángulo 14">
            <a:extLst>
              <a:ext uri="{FF2B5EF4-FFF2-40B4-BE49-F238E27FC236}">
                <a16:creationId xmlns:a16="http://schemas.microsoft.com/office/drawing/2014/main" id="{B3AC9C0D-DE72-AE61-7332-F8109FFCEA02}"/>
              </a:ext>
            </a:extLst>
          </xdr:cNvPr>
          <xdr:cNvSpPr/>
        </xdr:nvSpPr>
        <xdr:spPr>
          <a:xfrm>
            <a:off x="3230146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</a:t>
            </a:r>
            <a:r>
              <a:rPr lang="es-MX" sz="1400" baseline="0">
                <a:solidFill>
                  <a:schemeClr val="tx1"/>
                </a:solidFill>
              </a:rPr>
              <a:t> Olvera </a:t>
            </a:r>
            <a:endParaRPr lang="es-MX" sz="1400">
              <a:solidFill>
                <a:schemeClr val="tx1"/>
              </a:solidFill>
            </a:endParaRPr>
          </a:p>
        </xdr:txBody>
      </xdr:sp>
      <xdr:sp macro="" textlink="">
        <xdr:nvSpPr>
          <xdr:cNvPr id="16" name="Rectángulo 15">
            <a:extLst>
              <a:ext uri="{FF2B5EF4-FFF2-40B4-BE49-F238E27FC236}">
                <a16:creationId xmlns:a16="http://schemas.microsoft.com/office/drawing/2014/main" id="{67C0CC8A-685B-085E-0058-AFE48B15BEA8}"/>
              </a:ext>
            </a:extLst>
          </xdr:cNvPr>
          <xdr:cNvSpPr/>
        </xdr:nvSpPr>
        <xdr:spPr>
          <a:xfrm>
            <a:off x="3230146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CAL</a:t>
            </a:r>
          </a:p>
        </xdr:txBody>
      </xdr:sp>
      <xdr:sp macro="" textlink="">
        <xdr:nvSpPr>
          <xdr:cNvPr id="17" name="Rectángulo 16">
            <a:extLst>
              <a:ext uri="{FF2B5EF4-FFF2-40B4-BE49-F238E27FC236}">
                <a16:creationId xmlns:a16="http://schemas.microsoft.com/office/drawing/2014/main" id="{93E97D63-D73C-0C62-B589-AB6905826D0E}"/>
              </a:ext>
            </a:extLst>
          </xdr:cNvPr>
          <xdr:cNvSpPr/>
        </xdr:nvSpPr>
        <xdr:spPr>
          <a:xfrm>
            <a:off x="4662422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Revisó</a:t>
            </a:r>
          </a:p>
        </xdr:txBody>
      </xdr:sp>
      <xdr:sp macro="" textlink="">
        <xdr:nvSpPr>
          <xdr:cNvPr id="18" name="Rectángulo 17">
            <a:extLst>
              <a:ext uri="{FF2B5EF4-FFF2-40B4-BE49-F238E27FC236}">
                <a16:creationId xmlns:a16="http://schemas.microsoft.com/office/drawing/2014/main" id="{C0EAF81C-22D3-6793-B364-4335D16CB908}"/>
              </a:ext>
            </a:extLst>
          </xdr:cNvPr>
          <xdr:cNvSpPr/>
        </xdr:nvSpPr>
        <xdr:spPr>
          <a:xfrm>
            <a:off x="4662422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19" name="Rectángulo 18">
            <a:extLst>
              <a:ext uri="{FF2B5EF4-FFF2-40B4-BE49-F238E27FC236}">
                <a16:creationId xmlns:a16="http://schemas.microsoft.com/office/drawing/2014/main" id="{CD94D58D-4ABD-5023-98D5-FD30C2E285DD}"/>
              </a:ext>
            </a:extLst>
          </xdr:cNvPr>
          <xdr:cNvSpPr/>
        </xdr:nvSpPr>
        <xdr:spPr>
          <a:xfrm>
            <a:off x="4662422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</a:t>
            </a:r>
            <a:r>
              <a:rPr lang="es-MX" sz="1400" baseline="0">
                <a:solidFill>
                  <a:schemeClr val="tx1"/>
                </a:solidFill>
              </a:rPr>
              <a:t> Bautista </a:t>
            </a:r>
            <a:endParaRPr lang="es-MX" sz="1400">
              <a:solidFill>
                <a:schemeClr val="tx1"/>
              </a:solidFill>
            </a:endParaRPr>
          </a:p>
        </xdr:txBody>
      </xdr:sp>
      <xdr:sp macro="" textlink="">
        <xdr:nvSpPr>
          <xdr:cNvPr id="20" name="Rectángulo 19">
            <a:extLst>
              <a:ext uri="{FF2B5EF4-FFF2-40B4-BE49-F238E27FC236}">
                <a16:creationId xmlns:a16="http://schemas.microsoft.com/office/drawing/2014/main" id="{4A00F977-1488-D8A5-8FF3-B5C93F6B43E8}"/>
              </a:ext>
            </a:extLst>
          </xdr:cNvPr>
          <xdr:cNvSpPr/>
        </xdr:nvSpPr>
        <xdr:spPr>
          <a:xfrm>
            <a:off x="4662422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21" name="Rectángulo 20">
            <a:extLst>
              <a:ext uri="{FF2B5EF4-FFF2-40B4-BE49-F238E27FC236}">
                <a16:creationId xmlns:a16="http://schemas.microsoft.com/office/drawing/2014/main" id="{CF93E0B9-0AB0-B083-0140-B3C5C80191AA}"/>
              </a:ext>
            </a:extLst>
          </xdr:cNvPr>
          <xdr:cNvSpPr/>
        </xdr:nvSpPr>
        <xdr:spPr>
          <a:xfrm>
            <a:off x="6094698" y="3879079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22" name="Rectángulo 21">
            <a:extLst>
              <a:ext uri="{FF2B5EF4-FFF2-40B4-BE49-F238E27FC236}">
                <a16:creationId xmlns:a16="http://schemas.microsoft.com/office/drawing/2014/main" id="{B6067424-7102-E438-BB7A-B42C73D20AD6}"/>
              </a:ext>
            </a:extLst>
          </xdr:cNvPr>
          <xdr:cNvSpPr/>
        </xdr:nvSpPr>
        <xdr:spPr>
          <a:xfrm>
            <a:off x="609469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23" name="Rectángulo 22">
            <a:extLst>
              <a:ext uri="{FF2B5EF4-FFF2-40B4-BE49-F238E27FC236}">
                <a16:creationId xmlns:a16="http://schemas.microsoft.com/office/drawing/2014/main" id="{11CA8D4A-8353-3F79-96BC-F4B91188295A}"/>
              </a:ext>
            </a:extLst>
          </xdr:cNvPr>
          <xdr:cNvSpPr/>
        </xdr:nvSpPr>
        <xdr:spPr>
          <a:xfrm>
            <a:off x="609469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24" name="Rectángulo 23">
            <a:extLst>
              <a:ext uri="{FF2B5EF4-FFF2-40B4-BE49-F238E27FC236}">
                <a16:creationId xmlns:a16="http://schemas.microsoft.com/office/drawing/2014/main" id="{61554C3D-0538-8712-4670-4C6A861CD58A}"/>
              </a:ext>
            </a:extLst>
          </xdr:cNvPr>
          <xdr:cNvSpPr/>
        </xdr:nvSpPr>
        <xdr:spPr>
          <a:xfrm>
            <a:off x="609469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25" name="Rectángulo 24">
            <a:extLst>
              <a:ext uri="{FF2B5EF4-FFF2-40B4-BE49-F238E27FC236}">
                <a16:creationId xmlns:a16="http://schemas.microsoft.com/office/drawing/2014/main" id="{1ECADA62-5D4F-D1AF-F5B5-22443562F514}"/>
              </a:ext>
            </a:extLst>
          </xdr:cNvPr>
          <xdr:cNvSpPr/>
        </xdr:nvSpPr>
        <xdr:spPr>
          <a:xfrm>
            <a:off x="7526973" y="3879079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26" name="Rectángulo 25">
            <a:extLst>
              <a:ext uri="{FF2B5EF4-FFF2-40B4-BE49-F238E27FC236}">
                <a16:creationId xmlns:a16="http://schemas.microsoft.com/office/drawing/2014/main" id="{44A8EDD6-3604-7A38-5446-851E8CABFD2D}"/>
              </a:ext>
            </a:extLst>
          </xdr:cNvPr>
          <xdr:cNvSpPr/>
        </xdr:nvSpPr>
        <xdr:spPr>
          <a:xfrm>
            <a:off x="7526974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27" name="Rectángulo 26">
            <a:extLst>
              <a:ext uri="{FF2B5EF4-FFF2-40B4-BE49-F238E27FC236}">
                <a16:creationId xmlns:a16="http://schemas.microsoft.com/office/drawing/2014/main" id="{0FCBA95E-FDD8-DC97-5773-C027195FDF78}"/>
              </a:ext>
            </a:extLst>
          </xdr:cNvPr>
          <xdr:cNvSpPr/>
        </xdr:nvSpPr>
        <xdr:spPr>
          <a:xfrm>
            <a:off x="7526974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28" name="Rectángulo 27">
            <a:extLst>
              <a:ext uri="{FF2B5EF4-FFF2-40B4-BE49-F238E27FC236}">
                <a16:creationId xmlns:a16="http://schemas.microsoft.com/office/drawing/2014/main" id="{D309017E-A3FB-C0F0-80D6-A1A2ED48E178}"/>
              </a:ext>
            </a:extLst>
          </xdr:cNvPr>
          <xdr:cNvSpPr/>
        </xdr:nvSpPr>
        <xdr:spPr>
          <a:xfrm>
            <a:off x="7526974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29" name="Rectángulo 28">
            <a:extLst>
              <a:ext uri="{FF2B5EF4-FFF2-40B4-BE49-F238E27FC236}">
                <a16:creationId xmlns:a16="http://schemas.microsoft.com/office/drawing/2014/main" id="{3079D77D-0281-07D7-7628-19BC8C17242E}"/>
              </a:ext>
            </a:extLst>
          </xdr:cNvPr>
          <xdr:cNvSpPr/>
        </xdr:nvSpPr>
        <xdr:spPr>
          <a:xfrm>
            <a:off x="8959248" y="4148703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30" name="Rectángulo 29">
            <a:extLst>
              <a:ext uri="{FF2B5EF4-FFF2-40B4-BE49-F238E27FC236}">
                <a16:creationId xmlns:a16="http://schemas.microsoft.com/office/drawing/2014/main" id="{9E6A6F06-014E-A47E-DDEB-629722CF341B}"/>
              </a:ext>
            </a:extLst>
          </xdr:cNvPr>
          <xdr:cNvSpPr/>
        </xdr:nvSpPr>
        <xdr:spPr>
          <a:xfrm>
            <a:off x="8959248" y="479707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id="{6930CE95-890D-E02B-8C46-E1F2B5E7B455}"/>
              </a:ext>
            </a:extLst>
          </xdr:cNvPr>
          <xdr:cNvSpPr/>
        </xdr:nvSpPr>
        <xdr:spPr>
          <a:xfrm>
            <a:off x="8959248" y="5016493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id="{6B35B3F2-FB09-1B0F-BC34-B93C86BA30DB}"/>
              </a:ext>
            </a:extLst>
          </xdr:cNvPr>
          <xdr:cNvSpPr/>
        </xdr:nvSpPr>
        <xdr:spPr>
          <a:xfrm>
            <a:off x="3181959" y="3823184"/>
            <a:ext cx="7216760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3637A1-7282-4F22-AC70-6E5BCD8B898B}">
  <sheetPr codeName="Hoja1">
    <pageSetUpPr fitToPage="1"/>
  </sheetPr>
  <dimension ref="A1:L46"/>
  <sheetViews>
    <sheetView showGridLines="0" tabSelected="1" view="pageBreakPreview" zoomScaleNormal="168" zoomScaleSheetLayoutView="100" workbookViewId="0">
      <selection activeCell="B1" sqref="B1:K1"/>
    </sheetView>
  </sheetViews>
  <sheetFormatPr baseColWidth="10" defaultRowHeight="14.4" x14ac:dyDescent="0.3"/>
  <cols>
    <col min="1" max="1" width="16.77734375" customWidth="1"/>
    <col min="2" max="2" width="13.21875" customWidth="1"/>
    <col min="3" max="12" width="13.77734375" customWidth="1"/>
  </cols>
  <sheetData>
    <row r="1" spans="1:12" ht="30" customHeight="1" x14ac:dyDescent="0.3">
      <c r="A1" s="106"/>
      <c r="B1" s="109"/>
      <c r="C1" s="110"/>
      <c r="D1" s="110"/>
      <c r="E1" s="110"/>
      <c r="F1" s="110"/>
      <c r="G1" s="110"/>
      <c r="H1" s="110"/>
      <c r="I1" s="110"/>
      <c r="J1" s="110"/>
      <c r="K1" s="111"/>
      <c r="L1" s="112"/>
    </row>
    <row r="2" spans="1:12" ht="30" customHeight="1" x14ac:dyDescent="0.3">
      <c r="A2" s="107"/>
      <c r="B2" s="115" t="s">
        <v>366</v>
      </c>
      <c r="C2" s="116"/>
      <c r="D2" s="116"/>
      <c r="E2" s="116"/>
      <c r="F2" s="116"/>
      <c r="G2" s="116"/>
      <c r="H2" s="116"/>
      <c r="I2" s="116"/>
      <c r="J2" s="116"/>
      <c r="K2" s="117"/>
      <c r="L2" s="113"/>
    </row>
    <row r="3" spans="1:12" ht="15" customHeight="1" thickBot="1" x14ac:dyDescent="0.35">
      <c r="A3" s="108"/>
      <c r="B3" s="118" t="s">
        <v>365</v>
      </c>
      <c r="C3" s="119"/>
      <c r="D3" s="118" t="s">
        <v>396</v>
      </c>
      <c r="E3" s="120"/>
      <c r="F3" s="120"/>
      <c r="G3" s="120"/>
      <c r="H3" s="120"/>
      <c r="I3" s="119"/>
      <c r="J3" s="118" t="s">
        <v>392</v>
      </c>
      <c r="K3" s="119"/>
      <c r="L3" s="114"/>
    </row>
    <row r="4" spans="1:12" ht="7.5" customHeight="1" thickBot="1" x14ac:dyDescent="0.35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3"/>
    </row>
    <row r="5" spans="1:12" ht="14.1" customHeight="1" thickBot="1" x14ac:dyDescent="0.35">
      <c r="A5" s="121" t="s">
        <v>7</v>
      </c>
      <c r="B5" s="122"/>
      <c r="C5" s="122"/>
      <c r="D5" s="123"/>
      <c r="E5" s="124" t="s">
        <v>367</v>
      </c>
      <c r="F5" s="123"/>
      <c r="G5" s="124" t="s">
        <v>8</v>
      </c>
      <c r="H5" s="123"/>
      <c r="I5" s="124" t="s">
        <v>9</v>
      </c>
      <c r="J5" s="122"/>
      <c r="K5" s="122"/>
      <c r="L5" s="125"/>
    </row>
    <row r="6" spans="1:12" ht="25.5" customHeight="1" thickBot="1" x14ac:dyDescent="0.35">
      <c r="A6" s="126"/>
      <c r="B6" s="127"/>
      <c r="C6" s="127"/>
      <c r="D6" s="128"/>
      <c r="E6" s="129"/>
      <c r="F6" s="128"/>
      <c r="G6" s="130"/>
      <c r="H6" s="131"/>
      <c r="I6" s="132"/>
      <c r="J6" s="133"/>
      <c r="K6" s="133"/>
      <c r="L6" s="134"/>
    </row>
    <row r="7" spans="1:12" ht="14.1" customHeight="1" thickBot="1" x14ac:dyDescent="0.35">
      <c r="A7" s="121" t="s">
        <v>368</v>
      </c>
      <c r="B7" s="122"/>
      <c r="C7" s="122"/>
      <c r="D7" s="123"/>
      <c r="E7" s="124" t="s">
        <v>10</v>
      </c>
      <c r="F7" s="123"/>
      <c r="G7" s="124" t="s">
        <v>11</v>
      </c>
      <c r="H7" s="123"/>
      <c r="I7" s="124" t="s">
        <v>12</v>
      </c>
      <c r="J7" s="123"/>
      <c r="K7" s="124" t="s">
        <v>13</v>
      </c>
      <c r="L7" s="125"/>
    </row>
    <row r="8" spans="1:12" ht="25.5" customHeight="1" thickBot="1" x14ac:dyDescent="0.35">
      <c r="A8" s="146"/>
      <c r="B8" s="147"/>
      <c r="C8" s="148"/>
      <c r="D8" s="149"/>
      <c r="E8" s="143"/>
      <c r="F8" s="144"/>
      <c r="G8" s="143"/>
      <c r="H8" s="144"/>
      <c r="I8" s="135"/>
      <c r="J8" s="145"/>
      <c r="K8" s="135"/>
      <c r="L8" s="136"/>
    </row>
    <row r="9" spans="1:12" ht="7.05" customHeight="1" thickBot="1" x14ac:dyDescent="0.35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64"/>
    </row>
    <row r="10" spans="1:12" ht="14.1" customHeight="1" thickBot="1" x14ac:dyDescent="0.35">
      <c r="A10" s="121" t="s">
        <v>14</v>
      </c>
      <c r="B10" s="122"/>
      <c r="C10" s="122"/>
      <c r="D10" s="123"/>
      <c r="E10" s="66" t="s">
        <v>15</v>
      </c>
      <c r="F10" s="65" t="s">
        <v>16</v>
      </c>
      <c r="G10" s="137" t="s">
        <v>369</v>
      </c>
      <c r="H10" s="137"/>
      <c r="I10" s="137"/>
      <c r="J10" s="137"/>
      <c r="K10" s="137"/>
      <c r="L10" s="138"/>
    </row>
    <row r="11" spans="1:12" ht="25.05" customHeight="1" x14ac:dyDescent="0.3">
      <c r="A11" s="139" t="s">
        <v>370</v>
      </c>
      <c r="B11" s="140"/>
      <c r="C11" s="141"/>
      <c r="D11" s="141"/>
      <c r="E11" s="82"/>
      <c r="F11" s="83"/>
      <c r="G11" s="141"/>
      <c r="H11" s="141"/>
      <c r="I11" s="141"/>
      <c r="J11" s="141"/>
      <c r="K11" s="141"/>
      <c r="L11" s="142"/>
    </row>
    <row r="12" spans="1:12" ht="25.05" customHeight="1" x14ac:dyDescent="0.3">
      <c r="A12" s="150" t="s">
        <v>17</v>
      </c>
      <c r="B12" s="151"/>
      <c r="C12" s="152"/>
      <c r="D12" s="152"/>
      <c r="E12" s="8"/>
      <c r="F12" s="9"/>
      <c r="G12" s="153"/>
      <c r="H12" s="153"/>
      <c r="I12" s="153"/>
      <c r="J12" s="153"/>
      <c r="K12" s="153"/>
      <c r="L12" s="154"/>
    </row>
    <row r="13" spans="1:12" ht="25.05" customHeight="1" x14ac:dyDescent="0.3">
      <c r="A13" s="150" t="s">
        <v>18</v>
      </c>
      <c r="B13" s="151"/>
      <c r="C13" s="153"/>
      <c r="D13" s="153"/>
      <c r="E13" s="8"/>
      <c r="F13" s="9"/>
      <c r="G13" s="153"/>
      <c r="H13" s="153"/>
      <c r="I13" s="153"/>
      <c r="J13" s="153"/>
      <c r="K13" s="153"/>
      <c r="L13" s="154"/>
    </row>
    <row r="14" spans="1:12" ht="25.05" customHeight="1" x14ac:dyDescent="0.3">
      <c r="A14" s="155" t="s">
        <v>371</v>
      </c>
      <c r="B14" s="80" t="s">
        <v>19</v>
      </c>
      <c r="C14" s="158"/>
      <c r="D14" s="159"/>
      <c r="E14" s="8"/>
      <c r="F14" s="58"/>
      <c r="G14" s="153"/>
      <c r="H14" s="153"/>
      <c r="I14" s="153"/>
      <c r="J14" s="153"/>
      <c r="K14" s="153"/>
      <c r="L14" s="154"/>
    </row>
    <row r="15" spans="1:12" ht="25.05" customHeight="1" x14ac:dyDescent="0.3">
      <c r="A15" s="156"/>
      <c r="B15" s="80" t="s">
        <v>20</v>
      </c>
      <c r="C15" s="158"/>
      <c r="D15" s="159"/>
      <c r="E15" s="8"/>
      <c r="F15" s="9"/>
      <c r="G15" s="153"/>
      <c r="H15" s="153"/>
      <c r="I15" s="153"/>
      <c r="J15" s="153"/>
      <c r="K15" s="153"/>
      <c r="L15" s="154"/>
    </row>
    <row r="16" spans="1:12" ht="25.05" customHeight="1" x14ac:dyDescent="0.3">
      <c r="A16" s="156"/>
      <c r="B16" s="81" t="s">
        <v>21</v>
      </c>
      <c r="C16" s="160"/>
      <c r="D16" s="161"/>
      <c r="E16" s="8"/>
      <c r="F16" s="9"/>
      <c r="G16" s="153"/>
      <c r="H16" s="153"/>
      <c r="I16" s="153"/>
      <c r="J16" s="153"/>
      <c r="K16" s="153"/>
      <c r="L16" s="154"/>
    </row>
    <row r="17" spans="1:12" ht="25.05" customHeight="1" x14ac:dyDescent="0.3">
      <c r="A17" s="157"/>
      <c r="B17" s="80" t="s">
        <v>22</v>
      </c>
      <c r="C17" s="158"/>
      <c r="D17" s="159"/>
      <c r="E17" s="8"/>
      <c r="F17" s="58"/>
      <c r="G17" s="153"/>
      <c r="H17" s="153"/>
      <c r="I17" s="153"/>
      <c r="J17" s="153"/>
      <c r="K17" s="153"/>
      <c r="L17" s="154"/>
    </row>
    <row r="18" spans="1:12" ht="25.05" customHeight="1" x14ac:dyDescent="0.3">
      <c r="A18" s="150" t="s">
        <v>372</v>
      </c>
      <c r="B18" s="151"/>
      <c r="C18" s="84"/>
      <c r="D18" s="77"/>
      <c r="E18" s="78"/>
      <c r="F18" s="79"/>
      <c r="G18" s="160"/>
      <c r="H18" s="167"/>
      <c r="I18" s="167"/>
      <c r="J18" s="167"/>
      <c r="K18" s="167"/>
      <c r="L18" s="168"/>
    </row>
    <row r="19" spans="1:12" ht="25.05" customHeight="1" thickBot="1" x14ac:dyDescent="0.35">
      <c r="A19" s="165" t="s">
        <v>374</v>
      </c>
      <c r="B19" s="166"/>
      <c r="C19" s="169"/>
      <c r="D19" s="170"/>
      <c r="E19" s="170"/>
      <c r="F19" s="170"/>
      <c r="G19" s="170"/>
      <c r="H19" s="170"/>
      <c r="I19" s="170"/>
      <c r="J19" s="170"/>
      <c r="K19" s="170"/>
      <c r="L19" s="171"/>
    </row>
    <row r="20" spans="1:12" ht="7.05" customHeight="1" thickBot="1" x14ac:dyDescent="0.35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4"/>
    </row>
    <row r="21" spans="1:12" ht="14.1" customHeight="1" thickBot="1" x14ac:dyDescent="0.35">
      <c r="A21" s="121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5"/>
    </row>
    <row r="22" spans="1:12" ht="14.25" customHeight="1" x14ac:dyDescent="0.3">
      <c r="A22" s="67" t="s">
        <v>24</v>
      </c>
      <c r="B22" s="68" t="s">
        <v>25</v>
      </c>
      <c r="C22" s="68" t="s">
        <v>26</v>
      </c>
      <c r="D22" s="68" t="s">
        <v>27</v>
      </c>
      <c r="E22" s="68" t="s">
        <v>28</v>
      </c>
      <c r="F22" s="68" t="s">
        <v>29</v>
      </c>
      <c r="G22" s="68" t="s">
        <v>30</v>
      </c>
      <c r="H22" s="68" t="s">
        <v>373</v>
      </c>
      <c r="I22" s="68" t="s">
        <v>32</v>
      </c>
      <c r="J22" s="68" t="s">
        <v>33</v>
      </c>
      <c r="K22" s="68" t="s">
        <v>47</v>
      </c>
      <c r="L22" s="69" t="s">
        <v>34</v>
      </c>
    </row>
    <row r="23" spans="1:12" ht="25.5" customHeight="1" x14ac:dyDescent="0.3">
      <c r="A23" s="10" t="s">
        <v>35</v>
      </c>
      <c r="B23" s="11" t="str">
        <f>IFERROR(VLOOKUP($I$6,'Tabla Norma'!$A$4:$AD$40,2, 0),"")</f>
        <v/>
      </c>
      <c r="C23" s="11" t="str">
        <f>IFERROR(VLOOKUP($I$6,'Tabla Norma'!$A$4:$AD$40,4, 0),"")</f>
        <v/>
      </c>
      <c r="D23" s="11" t="str">
        <f>IFERROR(VLOOKUP($I$6,'Tabla Norma'!$A$4:$AD$40,6, 0),"")</f>
        <v/>
      </c>
      <c r="E23" s="11" t="str">
        <f>IFERROR(VLOOKUP($I$6,'Tabla Norma'!$A$4:$AD$40,8, 0),"")</f>
        <v/>
      </c>
      <c r="F23" s="11" t="str">
        <f>IFERROR(VLOOKUP($I$6,'Tabla Norma'!$A$4:$AD$40,10, 0),"")</f>
        <v/>
      </c>
      <c r="G23" s="11" t="str">
        <f>IFERROR(VLOOKUP($I$6,'Tabla Norma'!$A$4:$AD$40,12, 0),"")</f>
        <v/>
      </c>
      <c r="H23" s="11" t="str">
        <f>IFERROR(VLOOKUP($I$6,'Tabla Norma'!$A$4:$AD$40,14, 0),"")</f>
        <v/>
      </c>
      <c r="I23" s="11" t="str">
        <f>IFERROR(VLOOKUP($I$6,'Tabla Norma'!$A$4:$AD$40,16, 0),"")</f>
        <v/>
      </c>
      <c r="J23" s="11" t="str">
        <f>IFERROR(VLOOKUP($I$6,'Tabla Norma'!$A$4:$AD$40,18, 0),"")</f>
        <v/>
      </c>
      <c r="K23" s="11" t="str">
        <f>IFERROR(VLOOKUP($I$6,'Tabla Norma'!$A$4:$AD$40,20, 0),"")</f>
        <v/>
      </c>
      <c r="L23" s="12">
        <f>IF(L22="NIOBIO", 0, ".")</f>
        <v>0</v>
      </c>
    </row>
    <row r="24" spans="1:12" ht="25.5" customHeight="1" thickBot="1" x14ac:dyDescent="0.35">
      <c r="A24" s="13" t="s">
        <v>36</v>
      </c>
      <c r="B24" s="11" t="str">
        <f>IFERROR(VLOOKUP($I$6,'Tabla Norma'!$A$4:$AD$40,3, 0),"")</f>
        <v/>
      </c>
      <c r="C24" s="11" t="str">
        <f>IFERROR(VLOOKUP($I$6,'Tabla Norma'!$A$4:$AD$40,5, 0),"")</f>
        <v/>
      </c>
      <c r="D24" s="11" t="str">
        <f>IFERROR(VLOOKUP($I$6,'Tabla Norma'!$A$4:$AD$40,7, 0),"")</f>
        <v/>
      </c>
      <c r="E24" s="11" t="str">
        <f>IFERROR(VLOOKUP($I$6,'Tabla Norma'!$A$4:$AD$40,9, 0),"")</f>
        <v/>
      </c>
      <c r="F24" s="11" t="str">
        <f>IFERROR(VLOOKUP($I$6,'Tabla Norma'!$A$4:$AD$40,11, 0),"")</f>
        <v/>
      </c>
      <c r="G24" s="11" t="str">
        <f>IFERROR(VLOOKUP($I$6,'Tabla Norma'!$A$4:$AD$40,13, 0),"")</f>
        <v/>
      </c>
      <c r="H24" s="11" t="str">
        <f>IFERROR(VLOOKUP($I$6,'Tabla Norma'!$A$4:$AD$40,15, 0),"")</f>
        <v/>
      </c>
      <c r="I24" s="11" t="str">
        <f>IFERROR(VLOOKUP($I$6,'Tabla Norma'!$A$4:$AD$40,17, 0),"")</f>
        <v/>
      </c>
      <c r="J24" s="11" t="str">
        <f>IFERROR(VLOOKUP($I$6,'Tabla Norma'!$A$4:$AD$40,19, 0),"")</f>
        <v/>
      </c>
      <c r="K24" s="11" t="str">
        <f>IFERROR(VLOOKUP($I$6,'Tabla Norma'!$A$4:$AD$40,21, 0),"")</f>
        <v/>
      </c>
      <c r="L24" s="12" t="str">
        <f>IFERROR(VLOOKUP($I$6,'Tabla Norma'!$A$4:$AD$40,25, 0),"")</f>
        <v/>
      </c>
    </row>
    <row r="25" spans="1:12" ht="25.5" customHeight="1" thickBot="1" x14ac:dyDescent="0.35">
      <c r="A25" s="70" t="s">
        <v>37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ht="7.5" customHeight="1" thickBot="1" x14ac:dyDescent="0.35">
      <c r="A26" s="94"/>
      <c r="B26" s="14"/>
      <c r="C26" s="14"/>
      <c r="D26" s="14"/>
      <c r="E26" s="14"/>
      <c r="F26" s="14"/>
      <c r="G26" s="14"/>
      <c r="H26" s="14"/>
      <c r="I26" s="63"/>
      <c r="J26" s="7"/>
      <c r="K26" s="7"/>
      <c r="L26" s="64"/>
    </row>
    <row r="27" spans="1:12" ht="14.25" customHeight="1" thickBot="1" x14ac:dyDescent="0.35">
      <c r="A27" s="121" t="s">
        <v>360</v>
      </c>
      <c r="B27" s="122"/>
      <c r="C27" s="122"/>
      <c r="D27" s="122"/>
      <c r="E27" s="122"/>
      <c r="F27" s="162" t="s">
        <v>374</v>
      </c>
      <c r="G27" s="163"/>
      <c r="H27" s="164"/>
      <c r="I27" s="172" t="s">
        <v>38</v>
      </c>
      <c r="J27" s="173"/>
      <c r="K27" s="174" t="s">
        <v>391</v>
      </c>
      <c r="L27" s="175"/>
    </row>
    <row r="28" spans="1:12" ht="14.25" customHeight="1" x14ac:dyDescent="0.3">
      <c r="A28" s="101" t="s">
        <v>355</v>
      </c>
      <c r="B28" s="102" t="s">
        <v>356</v>
      </c>
      <c r="C28" s="102" t="s">
        <v>357</v>
      </c>
      <c r="D28" s="102" t="s">
        <v>358</v>
      </c>
      <c r="E28" s="103" t="s">
        <v>359</v>
      </c>
      <c r="F28" s="86"/>
      <c r="G28" s="73"/>
      <c r="H28" s="89"/>
      <c r="I28" s="104" t="s">
        <v>375</v>
      </c>
      <c r="J28" s="104" t="s">
        <v>376</v>
      </c>
      <c r="K28" s="104" t="s">
        <v>375</v>
      </c>
      <c r="L28" s="104" t="s">
        <v>376</v>
      </c>
    </row>
    <row r="29" spans="1:12" ht="15" thickBot="1" x14ac:dyDescent="0.35">
      <c r="A29" s="75"/>
      <c r="B29" s="76"/>
      <c r="C29" s="76"/>
      <c r="D29" s="76"/>
      <c r="E29" s="85"/>
      <c r="F29" s="87"/>
      <c r="G29" s="74"/>
      <c r="H29" s="90"/>
      <c r="I29" s="88"/>
      <c r="J29" s="71"/>
      <c r="K29" s="71"/>
      <c r="L29" s="72"/>
    </row>
    <row r="30" spans="1:12" ht="11.1" customHeight="1" x14ac:dyDescent="0.3">
      <c r="A30" s="176" t="str">
        <f>IFERROR(VLOOKUP($J$6,TABLA!$A$4:$AG$37,33, 0),"")</f>
        <v/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8"/>
    </row>
    <row r="31" spans="1:12" ht="7.5" customHeight="1" thickBot="1" x14ac:dyDescent="0.35">
      <c r="A31" s="176" t="s">
        <v>344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8"/>
    </row>
    <row r="32" spans="1:12" ht="25.5" customHeight="1" thickBot="1" x14ac:dyDescent="0.35">
      <c r="A32" s="121" t="s">
        <v>39</v>
      </c>
      <c r="B32" s="123"/>
      <c r="C32" s="179" t="s">
        <v>378</v>
      </c>
      <c r="D32" s="180"/>
      <c r="E32" s="179" t="s">
        <v>377</v>
      </c>
      <c r="F32" s="180"/>
      <c r="G32" s="179" t="s">
        <v>379</v>
      </c>
      <c r="H32" s="180"/>
      <c r="I32" s="179" t="s">
        <v>380</v>
      </c>
      <c r="J32" s="180"/>
      <c r="K32" s="179" t="s">
        <v>381</v>
      </c>
      <c r="L32" s="181"/>
    </row>
    <row r="33" spans="1:12" x14ac:dyDescent="0.3">
      <c r="A33" s="191" t="s">
        <v>43</v>
      </c>
      <c r="B33" s="192"/>
      <c r="C33" s="182" t="str">
        <f>IFERROR(VLOOKUP($I$6,'Tabla Norma'!$A$2:$AI$33,26,FALSE)," ")</f>
        <v xml:space="preserve"> </v>
      </c>
      <c r="D33" s="193"/>
      <c r="E33" s="182" t="str">
        <f>IFERROR(VLOOKUP($I$6,'Tabla Norma'!$A$2:$AI$33,27,FALSE)," ")</f>
        <v xml:space="preserve"> </v>
      </c>
      <c r="F33" s="193"/>
      <c r="G33" s="182" t="str">
        <f>IFERROR(VLOOKUP($I$6,'Tabla Norma'!$A$2:$AI$33,28,FALSE)," ")</f>
        <v xml:space="preserve"> </v>
      </c>
      <c r="H33" s="193"/>
      <c r="I33" s="182" t="str">
        <f>IFERROR(VLOOKUP($I$6,'Tabla Norma'!$A$2:$AI$33,29,FALSE)," ")</f>
        <v xml:space="preserve"> </v>
      </c>
      <c r="J33" s="193"/>
      <c r="K33" s="182" t="str">
        <f>IFERROR(VLOOKUP($I$6,'Tabla Norma'!$A$2:$AI$33,30,FALSE)," ")</f>
        <v xml:space="preserve"> </v>
      </c>
      <c r="L33" s="183"/>
    </row>
    <row r="34" spans="1:12" ht="15" thickBot="1" x14ac:dyDescent="0.35">
      <c r="A34" s="184" t="s">
        <v>37</v>
      </c>
      <c r="B34" s="185"/>
      <c r="C34" s="169"/>
      <c r="D34" s="186"/>
      <c r="E34" s="187"/>
      <c r="F34" s="188"/>
      <c r="G34" s="189"/>
      <c r="H34" s="188"/>
      <c r="I34" s="190"/>
      <c r="J34" s="186"/>
      <c r="K34" s="169"/>
      <c r="L34" s="171"/>
    </row>
    <row r="35" spans="1:12" ht="7.05" customHeight="1" thickBot="1" x14ac:dyDescent="0.35">
      <c r="A35" s="95"/>
      <c r="L35" s="96"/>
    </row>
    <row r="36" spans="1:12" ht="15" customHeight="1" thickBot="1" x14ac:dyDescent="0.35">
      <c r="A36" s="194" t="s">
        <v>382</v>
      </c>
      <c r="B36" s="195"/>
      <c r="C36" s="195"/>
      <c r="D36" s="196"/>
      <c r="E36" s="195" t="s">
        <v>383</v>
      </c>
      <c r="F36" s="195"/>
      <c r="G36" s="195"/>
      <c r="H36" s="195"/>
      <c r="I36" s="195"/>
      <c r="J36" s="195"/>
      <c r="K36" s="197" t="s">
        <v>384</v>
      </c>
      <c r="L36" s="198"/>
    </row>
    <row r="37" spans="1:12" x14ac:dyDescent="0.3">
      <c r="A37" s="199"/>
      <c r="B37" s="200"/>
      <c r="C37" s="200"/>
      <c r="D37" s="201"/>
      <c r="E37" s="215"/>
      <c r="F37" s="216"/>
      <c r="G37" s="216"/>
      <c r="H37" s="216"/>
      <c r="I37" s="216"/>
      <c r="J37" s="217"/>
      <c r="K37" s="205" t="s">
        <v>385</v>
      </c>
      <c r="L37" s="207" t="s">
        <v>386</v>
      </c>
    </row>
    <row r="38" spans="1:12" x14ac:dyDescent="0.3">
      <c r="A38" s="199"/>
      <c r="B38" s="200"/>
      <c r="C38" s="200"/>
      <c r="D38" s="201"/>
      <c r="E38" s="218"/>
      <c r="F38" s="219"/>
      <c r="G38" s="219"/>
      <c r="H38" s="219"/>
      <c r="I38" s="219"/>
      <c r="J38" s="220"/>
      <c r="K38" s="206"/>
      <c r="L38" s="208"/>
    </row>
    <row r="39" spans="1:12" x14ac:dyDescent="0.3">
      <c r="A39" s="199"/>
      <c r="B39" s="200"/>
      <c r="C39" s="200"/>
      <c r="D39" s="201"/>
      <c r="E39" s="218"/>
      <c r="F39" s="219"/>
      <c r="G39" s="219"/>
      <c r="H39" s="219"/>
      <c r="I39" s="219"/>
      <c r="J39" s="220"/>
      <c r="K39" s="212"/>
      <c r="L39" s="209"/>
    </row>
    <row r="40" spans="1:12" x14ac:dyDescent="0.3">
      <c r="A40" s="199"/>
      <c r="B40" s="200"/>
      <c r="C40" s="200"/>
      <c r="D40" s="201"/>
      <c r="E40" s="218"/>
      <c r="F40" s="219"/>
      <c r="G40" s="219"/>
      <c r="H40" s="219"/>
      <c r="I40" s="219"/>
      <c r="J40" s="220"/>
      <c r="K40" s="213"/>
      <c r="L40" s="210"/>
    </row>
    <row r="41" spans="1:12" ht="24.6" customHeight="1" thickBot="1" x14ac:dyDescent="0.35">
      <c r="A41" s="202"/>
      <c r="B41" s="203"/>
      <c r="C41" s="203"/>
      <c r="D41" s="204"/>
      <c r="E41" s="221"/>
      <c r="F41" s="222"/>
      <c r="G41" s="222"/>
      <c r="H41" s="222"/>
      <c r="I41" s="222"/>
      <c r="J41" s="223"/>
      <c r="K41" s="214"/>
      <c r="L41" s="211"/>
    </row>
    <row r="46" spans="1:12" x14ac:dyDescent="0.3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</sheetData>
  <mergeCells count="84">
    <mergeCell ref="A36:D36"/>
    <mergeCell ref="E36:J36"/>
    <mergeCell ref="K36:L36"/>
    <mergeCell ref="A37:D41"/>
    <mergeCell ref="K37:K38"/>
    <mergeCell ref="L37:L38"/>
    <mergeCell ref="L39:L41"/>
    <mergeCell ref="K39:K41"/>
    <mergeCell ref="E37:J41"/>
    <mergeCell ref="K33:L33"/>
    <mergeCell ref="A34:B34"/>
    <mergeCell ref="C34:D34"/>
    <mergeCell ref="E34:F34"/>
    <mergeCell ref="G34:H34"/>
    <mergeCell ref="I34:J34"/>
    <mergeCell ref="K34:L34"/>
    <mergeCell ref="A33:B33"/>
    <mergeCell ref="C33:D33"/>
    <mergeCell ref="E33:F33"/>
    <mergeCell ref="G33:H33"/>
    <mergeCell ref="I33:J33"/>
    <mergeCell ref="A30:L30"/>
    <mergeCell ref="A31:L31"/>
    <mergeCell ref="A32:B32"/>
    <mergeCell ref="C32:D32"/>
    <mergeCell ref="E32:F32"/>
    <mergeCell ref="G32:H32"/>
    <mergeCell ref="I32:J32"/>
    <mergeCell ref="K32:L32"/>
    <mergeCell ref="A18:B18"/>
    <mergeCell ref="A21:L21"/>
    <mergeCell ref="A27:E27"/>
    <mergeCell ref="F27:H27"/>
    <mergeCell ref="A19:B19"/>
    <mergeCell ref="G18:L18"/>
    <mergeCell ref="C19:L19"/>
    <mergeCell ref="I27:J27"/>
    <mergeCell ref="K27:L27"/>
    <mergeCell ref="G14:L14"/>
    <mergeCell ref="G15:L15"/>
    <mergeCell ref="G16:L16"/>
    <mergeCell ref="G17:L17"/>
    <mergeCell ref="A14:A17"/>
    <mergeCell ref="C14:D14"/>
    <mergeCell ref="C15:D15"/>
    <mergeCell ref="C16:D16"/>
    <mergeCell ref="C17:D17"/>
    <mergeCell ref="A12:B12"/>
    <mergeCell ref="C12:D12"/>
    <mergeCell ref="G12:L12"/>
    <mergeCell ref="A13:B13"/>
    <mergeCell ref="C13:D13"/>
    <mergeCell ref="G13:L13"/>
    <mergeCell ref="K8:L8"/>
    <mergeCell ref="A10:D10"/>
    <mergeCell ref="G10:L10"/>
    <mergeCell ref="A11:B11"/>
    <mergeCell ref="C11:D11"/>
    <mergeCell ref="G11:L11"/>
    <mergeCell ref="E8:F8"/>
    <mergeCell ref="G8:H8"/>
    <mergeCell ref="I8:J8"/>
    <mergeCell ref="A8:B8"/>
    <mergeCell ref="C8:D8"/>
    <mergeCell ref="A7:D7"/>
    <mergeCell ref="E7:F7"/>
    <mergeCell ref="G7:H7"/>
    <mergeCell ref="I7:J7"/>
    <mergeCell ref="K7:L7"/>
    <mergeCell ref="A5:D5"/>
    <mergeCell ref="E5:F5"/>
    <mergeCell ref="G5:H5"/>
    <mergeCell ref="I5:L5"/>
    <mergeCell ref="A6:D6"/>
    <mergeCell ref="E6:F6"/>
    <mergeCell ref="G6:H6"/>
    <mergeCell ref="I6:L6"/>
    <mergeCell ref="A1:A3"/>
    <mergeCell ref="B1:K1"/>
    <mergeCell ref="L1:L3"/>
    <mergeCell ref="B2:K2"/>
    <mergeCell ref="B3:C3"/>
    <mergeCell ref="D3:I3"/>
    <mergeCell ref="J3:K3"/>
  </mergeCells>
  <conditionalFormatting sqref="A29:A31">
    <cfRule type="cellIs" dxfId="5" priority="3" operator="equal">
      <formula>0</formula>
    </cfRule>
  </conditionalFormatting>
  <conditionalFormatting sqref="B23:L24">
    <cfRule type="cellIs" dxfId="4" priority="1" operator="equal">
      <formula>0</formula>
    </cfRule>
  </conditionalFormatting>
  <conditionalFormatting sqref="C33 E33 G33 I33 K33">
    <cfRule type="cellIs" dxfId="3" priority="6" operator="equal">
      <formula>0</formula>
    </cfRule>
  </conditionalFormatting>
  <printOptions horizontalCentered="1" verticalCentered="1"/>
  <pageMargins left="0" right="0.19685039370078741" top="0.39370078740157483" bottom="0.39370078740157483" header="0.39370078740157483" footer="0.39370078740157483"/>
  <pageSetup scale="73" orientation="landscape" r:id="rId1"/>
  <ignoredErrors>
    <ignoredError sqref="E33" formula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89D784C-026B-4A6F-A425-752343B28EFA}">
          <x14:formula1>
            <xm:f>Intrucciones!$B$3:$B$153</xm:f>
          </x14:formula1>
          <xm:sqref>A8</xm:sqref>
        </x14:dataValidation>
        <x14:dataValidation type="list" allowBlank="1" showInputMessage="1" showErrorMessage="1" xr:uid="{A8793E04-F2C6-4857-91D6-9EF6F41DE471}">
          <x14:formula1>
            <xm:f>'Tabla Norma'!$A$4:$A$33</xm:f>
          </x14:formula1>
          <xm:sqref>I6:L6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7521E-CAEB-46E6-A4E1-98696B8B8063}">
  <dimension ref="A1:AI40"/>
  <sheetViews>
    <sheetView workbookViewId="0">
      <selection activeCell="F12" sqref="F12"/>
    </sheetView>
  </sheetViews>
  <sheetFormatPr baseColWidth="10" defaultRowHeight="14.4" x14ac:dyDescent="0.3"/>
  <cols>
    <col min="1" max="1" width="33" bestFit="1" customWidth="1"/>
    <col min="2" max="3" width="10" bestFit="1" customWidth="1"/>
    <col min="4" max="5" width="13.21875" bestFit="1" customWidth="1"/>
    <col min="6" max="7" width="9.44140625" bestFit="1" customWidth="1"/>
    <col min="8" max="9" width="7.77734375" bestFit="1" customWidth="1"/>
    <col min="10" max="10" width="7.21875" bestFit="1" customWidth="1"/>
    <col min="11" max="11" width="11.5546875" bestFit="1" customWidth="1"/>
    <col min="12" max="13" width="6.77734375" bestFit="1" customWidth="1"/>
    <col min="14" max="15" width="7.77734375" bestFit="1" customWidth="1"/>
    <col min="16" max="17" width="8" bestFit="1" customWidth="1"/>
    <col min="18" max="19" width="12" bestFit="1" customWidth="1"/>
    <col min="20" max="21" width="9.5546875" bestFit="1" customWidth="1"/>
    <col min="22" max="23" width="11.77734375" bestFit="1" customWidth="1"/>
    <col min="24" max="25" width="7.5546875" bestFit="1" customWidth="1"/>
    <col min="26" max="26" width="25.77734375" customWidth="1"/>
    <col min="27" max="30" width="19.77734375" customWidth="1"/>
  </cols>
  <sheetData>
    <row r="1" spans="1:35" x14ac:dyDescent="0.3">
      <c r="A1" s="224" t="s">
        <v>44</v>
      </c>
      <c r="B1" s="15" t="s">
        <v>45</v>
      </c>
      <c r="C1" s="15" t="s">
        <v>46</v>
      </c>
      <c r="D1" s="16" t="s">
        <v>45</v>
      </c>
      <c r="E1" s="16" t="s">
        <v>46</v>
      </c>
      <c r="F1" s="15" t="s">
        <v>45</v>
      </c>
      <c r="G1" s="15" t="s">
        <v>46</v>
      </c>
      <c r="H1" s="15" t="s">
        <v>45</v>
      </c>
      <c r="I1" s="15" t="s">
        <v>46</v>
      </c>
      <c r="J1" s="15" t="s">
        <v>45</v>
      </c>
      <c r="K1" s="16" t="s">
        <v>46</v>
      </c>
      <c r="L1" s="15" t="s">
        <v>45</v>
      </c>
      <c r="M1" s="16" t="s">
        <v>46</v>
      </c>
      <c r="N1" s="16" t="s">
        <v>45</v>
      </c>
      <c r="O1" s="16" t="s">
        <v>46</v>
      </c>
      <c r="P1" s="16" t="s">
        <v>45</v>
      </c>
      <c r="Q1" s="16" t="s">
        <v>46</v>
      </c>
      <c r="R1" s="15" t="s">
        <v>45</v>
      </c>
      <c r="S1" s="15" t="s">
        <v>46</v>
      </c>
      <c r="T1" s="15" t="s">
        <v>45</v>
      </c>
      <c r="U1" s="15" t="s">
        <v>46</v>
      </c>
      <c r="V1" s="15" t="s">
        <v>45</v>
      </c>
      <c r="W1" s="15" t="s">
        <v>46</v>
      </c>
      <c r="X1" s="15" t="s">
        <v>45</v>
      </c>
      <c r="Y1" s="15" t="s">
        <v>46</v>
      </c>
      <c r="Z1" s="7"/>
      <c r="AA1" s="7"/>
      <c r="AB1" s="7"/>
      <c r="AC1" s="7"/>
      <c r="AD1" s="7"/>
      <c r="AE1" s="7"/>
      <c r="AF1" s="7"/>
      <c r="AG1" s="7"/>
      <c r="AH1" s="7"/>
      <c r="AI1" s="7"/>
    </row>
    <row r="2" spans="1:35" ht="28.8" x14ac:dyDescent="0.3">
      <c r="A2" s="225"/>
      <c r="B2" s="17" t="s">
        <v>25</v>
      </c>
      <c r="C2" s="17" t="s">
        <v>25</v>
      </c>
      <c r="D2" s="18" t="s">
        <v>26</v>
      </c>
      <c r="E2" s="18" t="s">
        <v>26</v>
      </c>
      <c r="F2" s="17" t="s">
        <v>27</v>
      </c>
      <c r="G2" s="17" t="s">
        <v>27</v>
      </c>
      <c r="H2" s="17" t="s">
        <v>28</v>
      </c>
      <c r="I2" s="17" t="s">
        <v>28</v>
      </c>
      <c r="J2" s="17" t="s">
        <v>29</v>
      </c>
      <c r="K2" s="18" t="s">
        <v>29</v>
      </c>
      <c r="L2" s="17" t="s">
        <v>30</v>
      </c>
      <c r="M2" s="18" t="s">
        <v>30</v>
      </c>
      <c r="N2" s="18" t="s">
        <v>31</v>
      </c>
      <c r="O2" s="18" t="s">
        <v>31</v>
      </c>
      <c r="P2" s="18" t="s">
        <v>32</v>
      </c>
      <c r="Q2" s="18" t="s">
        <v>32</v>
      </c>
      <c r="R2" s="17" t="s">
        <v>33</v>
      </c>
      <c r="S2" s="17" t="s">
        <v>33</v>
      </c>
      <c r="T2" s="17" t="s">
        <v>47</v>
      </c>
      <c r="U2" s="17" t="s">
        <v>47</v>
      </c>
      <c r="V2" s="17" t="s">
        <v>48</v>
      </c>
      <c r="W2" s="17" t="s">
        <v>48</v>
      </c>
      <c r="X2" s="17" t="s">
        <v>34</v>
      </c>
      <c r="Y2" s="17" t="s">
        <v>34</v>
      </c>
      <c r="Z2" s="19" t="s">
        <v>49</v>
      </c>
      <c r="AA2" s="19" t="s">
        <v>50</v>
      </c>
      <c r="AB2" s="19" t="s">
        <v>40</v>
      </c>
      <c r="AC2" s="19" t="s">
        <v>41</v>
      </c>
      <c r="AD2" s="19" t="s">
        <v>42</v>
      </c>
      <c r="AE2" s="226" t="s">
        <v>51</v>
      </c>
      <c r="AF2" s="227"/>
      <c r="AG2" s="227"/>
      <c r="AH2" s="227"/>
      <c r="AI2" s="228"/>
    </row>
    <row r="3" spans="1:35" x14ac:dyDescent="0.3">
      <c r="A3" s="20" t="s">
        <v>52</v>
      </c>
      <c r="B3" s="21">
        <v>0.15</v>
      </c>
      <c r="C3" s="21">
        <v>0.2</v>
      </c>
      <c r="D3" s="21">
        <v>0.6</v>
      </c>
      <c r="E3" s="21">
        <v>0.9</v>
      </c>
      <c r="F3" s="22"/>
      <c r="G3" s="23">
        <v>0.04</v>
      </c>
      <c r="H3" s="22"/>
      <c r="I3" s="23">
        <v>0.05</v>
      </c>
      <c r="J3" s="22"/>
      <c r="K3" s="24"/>
      <c r="L3" s="22"/>
      <c r="M3" s="24"/>
      <c r="N3" s="24"/>
      <c r="O3" s="24"/>
      <c r="P3" s="24"/>
      <c r="Q3" s="24"/>
      <c r="R3" s="22"/>
      <c r="S3" s="22"/>
      <c r="T3" s="22"/>
      <c r="U3" s="22"/>
      <c r="V3" s="22" t="s">
        <v>47</v>
      </c>
      <c r="W3" s="22"/>
      <c r="X3" s="22"/>
      <c r="Y3" s="22"/>
      <c r="Z3" s="25"/>
      <c r="AA3" s="25"/>
      <c r="AB3" s="25"/>
      <c r="AC3" s="25"/>
      <c r="AD3" s="25"/>
      <c r="AE3" s="26" t="s">
        <v>53</v>
      </c>
      <c r="AF3" s="26"/>
      <c r="AG3" s="26"/>
      <c r="AH3" s="26"/>
      <c r="AI3" s="26"/>
    </row>
    <row r="4" spans="1:35" x14ac:dyDescent="0.3">
      <c r="A4" s="20" t="s">
        <v>54</v>
      </c>
      <c r="B4" s="22"/>
      <c r="C4" s="23">
        <v>0.27</v>
      </c>
      <c r="D4" s="27" t="s">
        <v>55</v>
      </c>
      <c r="E4" s="27" t="s">
        <v>56</v>
      </c>
      <c r="F4" s="22"/>
      <c r="G4" s="23">
        <v>0.04</v>
      </c>
      <c r="H4" s="22"/>
      <c r="I4" s="23">
        <v>0.05</v>
      </c>
      <c r="J4" s="23" t="s">
        <v>57</v>
      </c>
      <c r="K4" s="27" t="s">
        <v>58</v>
      </c>
      <c r="L4" s="28">
        <v>0.2</v>
      </c>
      <c r="M4" s="24"/>
      <c r="N4" s="24"/>
      <c r="O4" s="24"/>
      <c r="P4" s="24"/>
      <c r="Q4" s="24"/>
      <c r="R4" s="22"/>
      <c r="S4" s="22"/>
      <c r="T4" s="22"/>
      <c r="U4" s="22"/>
      <c r="V4" s="22" t="s">
        <v>47</v>
      </c>
      <c r="W4" s="22"/>
      <c r="X4" s="22"/>
      <c r="Y4" s="22"/>
      <c r="Z4" s="29" t="s">
        <v>59</v>
      </c>
      <c r="AA4" s="30" t="s">
        <v>60</v>
      </c>
      <c r="AB4" s="23">
        <v>23</v>
      </c>
      <c r="AC4" s="25"/>
      <c r="AD4" s="25"/>
      <c r="AE4" s="26" t="s">
        <v>61</v>
      </c>
      <c r="AF4" s="26"/>
      <c r="AG4" s="26"/>
      <c r="AH4" s="26"/>
      <c r="AI4" s="26"/>
    </row>
    <row r="5" spans="1:35" x14ac:dyDescent="0.3">
      <c r="A5" s="20" t="s">
        <v>62</v>
      </c>
      <c r="B5" s="22"/>
      <c r="C5" s="23">
        <v>0.3</v>
      </c>
      <c r="D5" s="24"/>
      <c r="E5" s="21">
        <v>1.2</v>
      </c>
      <c r="F5" s="22"/>
      <c r="G5" s="23">
        <v>0.05</v>
      </c>
      <c r="H5" s="22"/>
      <c r="I5" s="23">
        <v>4.4999999999999998E-2</v>
      </c>
      <c r="J5" s="22"/>
      <c r="K5" s="24"/>
      <c r="L5" s="22"/>
      <c r="M5" s="21">
        <v>0.4</v>
      </c>
      <c r="N5" s="24"/>
      <c r="O5" s="21">
        <v>0.4</v>
      </c>
      <c r="P5" s="24"/>
      <c r="Q5" s="21">
        <v>0.4</v>
      </c>
      <c r="R5" s="22"/>
      <c r="S5" s="23">
        <v>0.15</v>
      </c>
      <c r="T5" s="22"/>
      <c r="U5" s="23">
        <v>0.08</v>
      </c>
      <c r="V5" s="22" t="s">
        <v>47</v>
      </c>
      <c r="W5" s="22"/>
      <c r="X5" s="22"/>
      <c r="Y5" s="22"/>
      <c r="Z5" s="30" t="s">
        <v>63</v>
      </c>
      <c r="AA5" s="30" t="s">
        <v>64</v>
      </c>
      <c r="AB5" s="25"/>
      <c r="AC5" s="25"/>
      <c r="AD5" s="30" t="s">
        <v>65</v>
      </c>
      <c r="AE5" s="26" t="s">
        <v>66</v>
      </c>
      <c r="AF5" s="26"/>
      <c r="AG5" s="26"/>
      <c r="AH5" s="26"/>
      <c r="AI5" s="26"/>
    </row>
    <row r="6" spans="1:35" x14ac:dyDescent="0.3">
      <c r="A6" s="20" t="s">
        <v>67</v>
      </c>
      <c r="B6" s="22"/>
      <c r="C6" s="23">
        <v>0.35</v>
      </c>
      <c r="D6" s="21">
        <v>0.6</v>
      </c>
      <c r="E6" s="21">
        <v>1.05</v>
      </c>
      <c r="F6" s="22"/>
      <c r="G6" s="23">
        <v>3.5000000000000003E-2</v>
      </c>
      <c r="H6" s="22"/>
      <c r="I6" s="23">
        <v>0.04</v>
      </c>
      <c r="J6" s="21">
        <v>0.1</v>
      </c>
      <c r="K6" s="21">
        <v>0.35</v>
      </c>
      <c r="L6" s="22"/>
      <c r="M6" s="21">
        <v>0.4</v>
      </c>
      <c r="N6" s="24"/>
      <c r="O6" s="21">
        <v>0.4</v>
      </c>
      <c r="P6" s="24"/>
      <c r="Q6" s="21">
        <v>0.3</v>
      </c>
      <c r="R6" s="22"/>
      <c r="S6" s="23">
        <v>0.12</v>
      </c>
      <c r="T6" s="22"/>
      <c r="U6" s="23">
        <v>0.08</v>
      </c>
      <c r="V6" s="22" t="s">
        <v>47</v>
      </c>
      <c r="W6" s="22"/>
      <c r="X6" s="22"/>
      <c r="Y6" s="22"/>
      <c r="Z6" s="30" t="s">
        <v>68</v>
      </c>
      <c r="AA6" s="30" t="s">
        <v>69</v>
      </c>
      <c r="AB6" s="30">
        <v>22</v>
      </c>
      <c r="AC6" s="30">
        <v>30</v>
      </c>
      <c r="AD6" s="30" t="s">
        <v>65</v>
      </c>
      <c r="AE6" s="26" t="s">
        <v>70</v>
      </c>
      <c r="AF6" s="26" t="s">
        <v>71</v>
      </c>
      <c r="AG6" s="26" t="s">
        <v>72</v>
      </c>
      <c r="AH6" s="26" t="s">
        <v>73</v>
      </c>
      <c r="AI6" s="26"/>
    </row>
    <row r="7" spans="1:35" x14ac:dyDescent="0.3">
      <c r="A7" s="20" t="s">
        <v>74</v>
      </c>
      <c r="B7" s="22"/>
      <c r="C7" s="23">
        <v>0.3</v>
      </c>
      <c r="D7" s="21">
        <v>0.28999999999999998</v>
      </c>
      <c r="E7" s="21">
        <v>1.06</v>
      </c>
      <c r="F7" s="22"/>
      <c r="G7" s="23">
        <v>3.5000000000000003E-2</v>
      </c>
      <c r="H7" s="22"/>
      <c r="I7" s="23">
        <v>3.5000000000000003E-2</v>
      </c>
      <c r="J7" s="21">
        <v>0.1</v>
      </c>
      <c r="K7" s="24"/>
      <c r="L7" s="22"/>
      <c r="M7" s="21">
        <v>0.4</v>
      </c>
      <c r="N7" s="24"/>
      <c r="O7" s="21">
        <v>0.4</v>
      </c>
      <c r="P7" s="24"/>
      <c r="Q7" s="21">
        <v>0.4</v>
      </c>
      <c r="R7" s="22"/>
      <c r="S7" s="23">
        <v>0.15</v>
      </c>
      <c r="T7" s="22"/>
      <c r="U7" s="23">
        <v>0.08</v>
      </c>
      <c r="V7" s="22" t="s">
        <v>47</v>
      </c>
      <c r="W7" s="22"/>
      <c r="X7" s="22"/>
      <c r="Y7" s="22"/>
      <c r="Z7" s="30" t="s">
        <v>75</v>
      </c>
      <c r="AA7" s="30" t="s">
        <v>76</v>
      </c>
      <c r="AB7" s="30">
        <v>22</v>
      </c>
      <c r="AC7" s="25"/>
      <c r="AD7" s="25"/>
      <c r="AE7" s="26" t="s">
        <v>61</v>
      </c>
      <c r="AF7" s="26" t="s">
        <v>77</v>
      </c>
      <c r="AG7" s="26"/>
      <c r="AH7" s="26"/>
      <c r="AI7" s="26"/>
    </row>
    <row r="8" spans="1:35" x14ac:dyDescent="0.3">
      <c r="A8" s="20" t="s">
        <v>78</v>
      </c>
      <c r="B8" s="22"/>
      <c r="C8" s="23">
        <v>0.08</v>
      </c>
      <c r="D8" s="24"/>
      <c r="E8" s="21">
        <v>2</v>
      </c>
      <c r="F8" s="22"/>
      <c r="G8" s="23">
        <v>4.4999999999999998E-2</v>
      </c>
      <c r="H8" s="22"/>
      <c r="I8" s="23">
        <v>0.03</v>
      </c>
      <c r="J8" s="24"/>
      <c r="K8" s="21">
        <v>1</v>
      </c>
      <c r="L8" s="22"/>
      <c r="M8" s="24"/>
      <c r="N8" s="21">
        <v>8</v>
      </c>
      <c r="O8" s="21">
        <v>11</v>
      </c>
      <c r="P8" s="21">
        <v>18</v>
      </c>
      <c r="Q8" s="21">
        <v>20</v>
      </c>
      <c r="R8" s="22"/>
      <c r="S8" s="22"/>
      <c r="T8" s="22"/>
      <c r="U8" s="31">
        <v>0.1</v>
      </c>
      <c r="V8" s="22" t="s">
        <v>48</v>
      </c>
      <c r="W8" s="32">
        <v>0.1</v>
      </c>
      <c r="X8" s="22"/>
      <c r="Y8" s="22"/>
      <c r="Z8" s="30" t="s">
        <v>79</v>
      </c>
      <c r="AA8" s="30" t="s">
        <v>80</v>
      </c>
      <c r="AB8" s="30">
        <v>30</v>
      </c>
      <c r="AC8" s="30">
        <v>50</v>
      </c>
      <c r="AD8" s="33"/>
      <c r="AE8" s="34" t="s">
        <v>53</v>
      </c>
      <c r="AF8" s="26"/>
      <c r="AG8" s="26"/>
      <c r="AH8" s="26"/>
      <c r="AI8" s="26" t="s">
        <v>81</v>
      </c>
    </row>
    <row r="9" spans="1:35" x14ac:dyDescent="0.3">
      <c r="A9" s="20" t="s">
        <v>82</v>
      </c>
      <c r="B9" s="22"/>
      <c r="C9" s="23">
        <v>0.03</v>
      </c>
      <c r="D9" s="24"/>
      <c r="E9" s="21">
        <v>2</v>
      </c>
      <c r="F9" s="22"/>
      <c r="G9" s="23">
        <v>4.4999999999999998E-2</v>
      </c>
      <c r="H9" s="22"/>
      <c r="I9" s="23">
        <v>0.03</v>
      </c>
      <c r="J9" s="24"/>
      <c r="K9" s="21">
        <v>1</v>
      </c>
      <c r="L9" s="22"/>
      <c r="M9" s="24"/>
      <c r="N9" s="21">
        <v>8</v>
      </c>
      <c r="O9" s="21">
        <v>13</v>
      </c>
      <c r="P9" s="21">
        <v>18</v>
      </c>
      <c r="Q9" s="21">
        <v>20</v>
      </c>
      <c r="R9" s="22"/>
      <c r="S9" s="22"/>
      <c r="T9" s="22"/>
      <c r="U9" s="31">
        <v>0.1</v>
      </c>
      <c r="V9" s="22" t="s">
        <v>48</v>
      </c>
      <c r="W9" s="32">
        <v>0.1</v>
      </c>
      <c r="X9" s="22"/>
      <c r="Y9" s="22"/>
      <c r="Z9" s="30" t="s">
        <v>83</v>
      </c>
      <c r="AA9" s="30" t="s">
        <v>84</v>
      </c>
      <c r="AB9" s="30">
        <v>30</v>
      </c>
      <c r="AC9" s="30">
        <v>50</v>
      </c>
      <c r="AD9" s="33"/>
      <c r="AE9" s="34" t="s">
        <v>53</v>
      </c>
      <c r="AF9" s="26"/>
      <c r="AG9" s="26"/>
      <c r="AH9" s="26"/>
      <c r="AI9" s="26" t="s">
        <v>85</v>
      </c>
    </row>
    <row r="10" spans="1:35" x14ac:dyDescent="0.3">
      <c r="A10" s="20" t="s">
        <v>86</v>
      </c>
      <c r="B10" s="22"/>
      <c r="C10" s="23">
        <v>0.03</v>
      </c>
      <c r="D10" s="24"/>
      <c r="E10" s="21">
        <v>2</v>
      </c>
      <c r="F10" s="22"/>
      <c r="G10" s="23">
        <v>4.4999999999999998E-2</v>
      </c>
      <c r="H10" s="22"/>
      <c r="I10" s="23">
        <v>0.03</v>
      </c>
      <c r="J10" s="24"/>
      <c r="K10" s="21">
        <v>1</v>
      </c>
      <c r="L10" s="22"/>
      <c r="M10" s="24"/>
      <c r="N10" s="21">
        <v>8</v>
      </c>
      <c r="O10" s="21">
        <v>13</v>
      </c>
      <c r="P10" s="21">
        <v>18</v>
      </c>
      <c r="Q10" s="21">
        <v>20</v>
      </c>
      <c r="R10" s="22"/>
      <c r="S10" s="22"/>
      <c r="T10" s="22"/>
      <c r="U10" s="31"/>
      <c r="V10" s="22"/>
      <c r="W10" s="32">
        <v>0.1</v>
      </c>
      <c r="X10" s="22"/>
      <c r="Y10" s="22"/>
      <c r="Z10" s="30" t="s">
        <v>83</v>
      </c>
      <c r="AA10" s="30" t="s">
        <v>84</v>
      </c>
      <c r="AB10" s="30">
        <v>30</v>
      </c>
      <c r="AC10" s="30">
        <v>50</v>
      </c>
      <c r="AD10" s="33"/>
      <c r="AE10" s="34" t="s">
        <v>53</v>
      </c>
      <c r="AF10" s="26"/>
      <c r="AG10" s="26"/>
      <c r="AH10" s="26"/>
      <c r="AI10" s="26"/>
    </row>
    <row r="11" spans="1:35" x14ac:dyDescent="0.3">
      <c r="A11" s="20" t="s">
        <v>87</v>
      </c>
      <c r="B11" s="22"/>
      <c r="C11" s="23">
        <v>0.08</v>
      </c>
      <c r="D11" s="24"/>
      <c r="E11" s="21">
        <v>2</v>
      </c>
      <c r="F11" s="22"/>
      <c r="G11" s="23">
        <v>4.4999999999999998E-2</v>
      </c>
      <c r="H11" s="22"/>
      <c r="I11" s="23">
        <v>0.03</v>
      </c>
      <c r="J11" s="24"/>
      <c r="K11" s="21">
        <v>1</v>
      </c>
      <c r="L11" s="22"/>
      <c r="M11" s="24"/>
      <c r="N11" s="21">
        <v>10</v>
      </c>
      <c r="O11" s="21">
        <v>14</v>
      </c>
      <c r="P11" s="21">
        <v>16</v>
      </c>
      <c r="Q11" s="21">
        <v>18</v>
      </c>
      <c r="R11" s="23">
        <v>2</v>
      </c>
      <c r="S11" s="23">
        <v>3</v>
      </c>
      <c r="T11" s="22"/>
      <c r="U11" s="31">
        <v>0.1</v>
      </c>
      <c r="V11" s="22" t="s">
        <v>48</v>
      </c>
      <c r="W11" s="32">
        <v>0.1</v>
      </c>
      <c r="X11" s="22"/>
      <c r="Y11" s="22"/>
      <c r="Z11" s="30" t="s">
        <v>88</v>
      </c>
      <c r="AA11" s="30" t="s">
        <v>89</v>
      </c>
      <c r="AB11" s="30">
        <v>30</v>
      </c>
      <c r="AC11" s="30">
        <v>50</v>
      </c>
      <c r="AD11" s="33"/>
      <c r="AE11" s="34" t="s">
        <v>53</v>
      </c>
      <c r="AF11" s="26"/>
      <c r="AG11" s="26"/>
      <c r="AH11" s="26"/>
      <c r="AI11" s="26" t="s">
        <v>81</v>
      </c>
    </row>
    <row r="12" spans="1:35" x14ac:dyDescent="0.3">
      <c r="A12" s="20" t="s">
        <v>90</v>
      </c>
      <c r="B12" s="22"/>
      <c r="C12" s="23">
        <v>0.03</v>
      </c>
      <c r="D12" s="24"/>
      <c r="E12" s="21">
        <v>2</v>
      </c>
      <c r="F12" s="22"/>
      <c r="G12" s="23">
        <v>4.4999999999999998E-2</v>
      </c>
      <c r="H12" s="22"/>
      <c r="I12" s="23">
        <v>0.03</v>
      </c>
      <c r="J12" s="24"/>
      <c r="K12" s="21">
        <v>1</v>
      </c>
      <c r="L12" s="22"/>
      <c r="M12" s="24"/>
      <c r="N12" s="21">
        <v>10</v>
      </c>
      <c r="O12" s="21">
        <v>15</v>
      </c>
      <c r="P12" s="21">
        <v>16</v>
      </c>
      <c r="Q12" s="21">
        <v>18</v>
      </c>
      <c r="R12" s="23">
        <v>2</v>
      </c>
      <c r="S12" s="23">
        <v>3</v>
      </c>
      <c r="T12" s="22"/>
      <c r="U12" s="31">
        <v>0.1</v>
      </c>
      <c r="V12" s="22" t="s">
        <v>48</v>
      </c>
      <c r="W12" s="32">
        <v>0.1</v>
      </c>
      <c r="X12" s="22"/>
      <c r="Y12" s="22"/>
      <c r="Z12" s="30" t="s">
        <v>83</v>
      </c>
      <c r="AA12" s="30" t="s">
        <v>84</v>
      </c>
      <c r="AB12" s="30">
        <v>30</v>
      </c>
      <c r="AC12" s="30">
        <v>50</v>
      </c>
      <c r="AD12" s="33"/>
      <c r="AE12" s="34" t="s">
        <v>53</v>
      </c>
      <c r="AF12" s="26"/>
      <c r="AG12" s="26"/>
      <c r="AH12" s="26"/>
      <c r="AI12" s="26" t="s">
        <v>85</v>
      </c>
    </row>
    <row r="13" spans="1:35" x14ac:dyDescent="0.3">
      <c r="A13" s="20" t="s">
        <v>91</v>
      </c>
      <c r="B13" s="22"/>
      <c r="C13" s="23">
        <v>0.03</v>
      </c>
      <c r="D13" s="24"/>
      <c r="E13" s="21">
        <v>2</v>
      </c>
      <c r="F13" s="22"/>
      <c r="G13" s="23">
        <v>4.4999999999999998E-2</v>
      </c>
      <c r="H13" s="22"/>
      <c r="I13" s="23">
        <v>0.03</v>
      </c>
      <c r="J13" s="24"/>
      <c r="K13" s="21">
        <v>1</v>
      </c>
      <c r="L13" s="22"/>
      <c r="M13" s="24"/>
      <c r="N13" s="21">
        <v>10</v>
      </c>
      <c r="O13" s="21">
        <v>15</v>
      </c>
      <c r="P13" s="21">
        <v>16</v>
      </c>
      <c r="Q13" s="21">
        <v>18</v>
      </c>
      <c r="R13" s="23">
        <v>2</v>
      </c>
      <c r="S13" s="23">
        <v>3</v>
      </c>
      <c r="T13" s="22"/>
      <c r="U13" s="31"/>
      <c r="V13" s="22"/>
      <c r="W13" s="32">
        <v>0.1</v>
      </c>
      <c r="X13" s="22"/>
      <c r="Y13" s="22"/>
      <c r="Z13" s="30" t="s">
        <v>83</v>
      </c>
      <c r="AA13" s="30" t="s">
        <v>84</v>
      </c>
      <c r="AB13" s="30">
        <v>30</v>
      </c>
      <c r="AC13" s="30">
        <v>50</v>
      </c>
      <c r="AD13" s="33"/>
      <c r="AE13" s="34" t="s">
        <v>53</v>
      </c>
      <c r="AF13" s="26"/>
      <c r="AG13" s="26"/>
      <c r="AH13" s="26"/>
      <c r="AI13" s="26"/>
    </row>
    <row r="14" spans="1:35" x14ac:dyDescent="0.3">
      <c r="A14" s="20" t="s">
        <v>92</v>
      </c>
      <c r="B14" s="22"/>
      <c r="C14" s="21">
        <v>0.3</v>
      </c>
      <c r="D14" s="35">
        <v>0.28999999999999998</v>
      </c>
      <c r="E14" s="35">
        <v>1.06</v>
      </c>
      <c r="F14" s="22"/>
      <c r="G14" s="36">
        <v>0.05</v>
      </c>
      <c r="H14" s="22"/>
      <c r="I14" s="28">
        <v>5.8000000000000003E-2</v>
      </c>
      <c r="J14" s="35">
        <v>0.1</v>
      </c>
      <c r="K14" s="24"/>
      <c r="L14" s="22"/>
      <c r="M14" s="35">
        <v>0.4</v>
      </c>
      <c r="N14" s="24"/>
      <c r="O14" s="35">
        <v>0.4</v>
      </c>
      <c r="P14" s="24"/>
      <c r="Q14" s="35">
        <v>0.4</v>
      </c>
      <c r="R14" s="22"/>
      <c r="S14" s="28">
        <v>0.15</v>
      </c>
      <c r="T14" s="22"/>
      <c r="U14" s="28">
        <v>0.08</v>
      </c>
      <c r="V14" s="22" t="s">
        <v>47</v>
      </c>
      <c r="W14" s="22"/>
      <c r="X14" s="22"/>
      <c r="Y14" s="22"/>
      <c r="Z14" s="30" t="s">
        <v>93</v>
      </c>
      <c r="AA14" s="30" t="s">
        <v>64</v>
      </c>
      <c r="AB14" s="30">
        <v>30</v>
      </c>
      <c r="AC14" s="25"/>
      <c r="AD14" s="33"/>
      <c r="AE14" s="34" t="s">
        <v>94</v>
      </c>
      <c r="AF14" s="26" t="s">
        <v>95</v>
      </c>
      <c r="AG14" s="26" t="s">
        <v>96</v>
      </c>
      <c r="AH14" s="26" t="s">
        <v>97</v>
      </c>
      <c r="AI14" s="26"/>
    </row>
    <row r="15" spans="1:35" x14ac:dyDescent="0.3">
      <c r="A15" s="20" t="s">
        <v>98</v>
      </c>
      <c r="B15" s="22"/>
      <c r="C15" s="21">
        <v>0.08</v>
      </c>
      <c r="D15" s="24"/>
      <c r="E15" s="35">
        <v>2</v>
      </c>
      <c r="F15" s="22"/>
      <c r="G15" s="36">
        <v>4.4999999999999998E-2</v>
      </c>
      <c r="H15" s="22"/>
      <c r="I15" s="28">
        <v>0.03</v>
      </c>
      <c r="J15" s="24"/>
      <c r="K15" s="35">
        <v>1</v>
      </c>
      <c r="L15" s="22"/>
      <c r="M15" s="24"/>
      <c r="N15" s="35">
        <v>8</v>
      </c>
      <c r="O15" s="35">
        <v>11</v>
      </c>
      <c r="P15" s="35">
        <v>18</v>
      </c>
      <c r="Q15" s="35">
        <v>20</v>
      </c>
      <c r="R15" s="22"/>
      <c r="S15" s="22"/>
      <c r="T15" s="22"/>
      <c r="U15" s="22"/>
      <c r="V15" s="22"/>
      <c r="W15" s="22"/>
      <c r="X15" s="22"/>
      <c r="Y15" s="22"/>
      <c r="Z15" s="30" t="s">
        <v>79</v>
      </c>
      <c r="AA15" s="30" t="s">
        <v>80</v>
      </c>
      <c r="AB15" s="30"/>
      <c r="AC15" s="25"/>
      <c r="AD15" s="33"/>
      <c r="AE15" s="34"/>
      <c r="AF15" s="26"/>
      <c r="AG15" s="26"/>
      <c r="AH15" s="26"/>
      <c r="AI15" s="26"/>
    </row>
    <row r="16" spans="1:35" x14ac:dyDescent="0.3">
      <c r="A16" s="20" t="s">
        <v>99</v>
      </c>
      <c r="B16" s="22"/>
      <c r="C16" s="21">
        <v>0.03</v>
      </c>
      <c r="D16" s="24"/>
      <c r="E16" s="35">
        <v>2</v>
      </c>
      <c r="F16" s="22"/>
      <c r="G16" s="36">
        <v>4.4999999999999998E-2</v>
      </c>
      <c r="H16" s="22"/>
      <c r="I16" s="28">
        <v>0.03</v>
      </c>
      <c r="J16" s="24"/>
      <c r="K16" s="35">
        <v>1</v>
      </c>
      <c r="L16" s="22"/>
      <c r="M16" s="24"/>
      <c r="N16" s="35">
        <v>8</v>
      </c>
      <c r="O16" s="35">
        <v>12</v>
      </c>
      <c r="P16" s="35">
        <v>18</v>
      </c>
      <c r="Q16" s="35">
        <v>20</v>
      </c>
      <c r="R16" s="22"/>
      <c r="S16" s="22"/>
      <c r="T16" s="22"/>
      <c r="U16" s="22"/>
      <c r="V16" s="22"/>
      <c r="W16" s="22"/>
      <c r="X16" s="22"/>
      <c r="Y16" s="22"/>
      <c r="Z16" s="30" t="s">
        <v>83</v>
      </c>
      <c r="AA16" s="30" t="s">
        <v>84</v>
      </c>
      <c r="AB16" s="30"/>
      <c r="AC16" s="25"/>
      <c r="AD16" s="33"/>
      <c r="AE16" s="34"/>
      <c r="AF16" s="26"/>
      <c r="AG16" s="26"/>
      <c r="AH16" s="26"/>
      <c r="AI16" s="26"/>
    </row>
    <row r="17" spans="1:35" x14ac:dyDescent="0.3">
      <c r="A17" s="20" t="s">
        <v>100</v>
      </c>
      <c r="B17" s="22"/>
      <c r="C17" s="21">
        <v>0.03</v>
      </c>
      <c r="D17" s="24"/>
      <c r="E17" s="35">
        <v>2</v>
      </c>
      <c r="F17" s="22"/>
      <c r="G17" s="36">
        <v>4.4999999999999998E-2</v>
      </c>
      <c r="H17" s="22"/>
      <c r="I17" s="28">
        <v>0.03</v>
      </c>
      <c r="J17" s="24"/>
      <c r="K17" s="35">
        <v>1</v>
      </c>
      <c r="L17" s="22"/>
      <c r="M17" s="24"/>
      <c r="N17" s="35">
        <v>8</v>
      </c>
      <c r="O17" s="35">
        <v>12</v>
      </c>
      <c r="P17" s="35">
        <v>18</v>
      </c>
      <c r="Q17" s="35">
        <v>20</v>
      </c>
      <c r="R17" s="22"/>
      <c r="S17" s="22"/>
      <c r="T17" s="22"/>
      <c r="U17" s="22"/>
      <c r="V17" s="22"/>
      <c r="W17" s="22"/>
      <c r="X17" s="22"/>
      <c r="Y17" s="22"/>
      <c r="Z17" s="30" t="s">
        <v>83</v>
      </c>
      <c r="AA17" s="30" t="s">
        <v>84</v>
      </c>
      <c r="AB17" s="30"/>
      <c r="AC17" s="25"/>
      <c r="AD17" s="33"/>
      <c r="AE17" s="34"/>
      <c r="AF17" s="26"/>
      <c r="AG17" s="26"/>
      <c r="AH17" s="26"/>
      <c r="AI17" s="26"/>
    </row>
    <row r="18" spans="1:35" x14ac:dyDescent="0.3">
      <c r="A18" s="20" t="s">
        <v>101</v>
      </c>
      <c r="B18" s="22"/>
      <c r="C18" s="21">
        <v>0.08</v>
      </c>
      <c r="D18" s="24"/>
      <c r="E18" s="35">
        <v>2</v>
      </c>
      <c r="F18" s="22"/>
      <c r="G18" s="36">
        <v>4.4999999999999998E-2</v>
      </c>
      <c r="H18" s="22"/>
      <c r="I18" s="28">
        <v>0.03</v>
      </c>
      <c r="J18" s="24"/>
      <c r="K18" s="35">
        <v>1</v>
      </c>
      <c r="L18" s="22"/>
      <c r="M18" s="24"/>
      <c r="N18" s="35">
        <v>10</v>
      </c>
      <c r="O18" s="35">
        <v>14</v>
      </c>
      <c r="P18" s="35">
        <v>16</v>
      </c>
      <c r="Q18" s="35">
        <v>18</v>
      </c>
      <c r="R18" s="28">
        <v>2</v>
      </c>
      <c r="S18" s="28">
        <v>3</v>
      </c>
      <c r="T18" s="22"/>
      <c r="U18" s="22"/>
      <c r="V18" s="22"/>
      <c r="W18" s="22"/>
      <c r="X18" s="22"/>
      <c r="Y18" s="22"/>
      <c r="Z18" s="30" t="s">
        <v>79</v>
      </c>
      <c r="AA18" s="30" t="s">
        <v>80</v>
      </c>
      <c r="AB18" s="30"/>
      <c r="AC18" s="25"/>
      <c r="AD18" s="33"/>
      <c r="AE18" s="34" t="s">
        <v>102</v>
      </c>
      <c r="AF18" s="26"/>
      <c r="AG18" s="26"/>
      <c r="AH18" s="26"/>
      <c r="AI18" s="26"/>
    </row>
    <row r="19" spans="1:35" x14ac:dyDescent="0.3">
      <c r="A19" s="20" t="s">
        <v>103</v>
      </c>
      <c r="B19" s="22"/>
      <c r="C19" s="21">
        <v>0.03</v>
      </c>
      <c r="D19" s="35"/>
      <c r="E19" s="35">
        <v>2</v>
      </c>
      <c r="F19" s="22"/>
      <c r="G19" s="36">
        <v>4.4999999999999998E-2</v>
      </c>
      <c r="H19" s="22"/>
      <c r="I19" s="28">
        <v>0.03</v>
      </c>
      <c r="J19" s="35"/>
      <c r="K19" s="35">
        <v>1</v>
      </c>
      <c r="L19" s="22"/>
      <c r="M19" s="35"/>
      <c r="N19" s="35">
        <v>10</v>
      </c>
      <c r="O19" s="35">
        <v>14</v>
      </c>
      <c r="P19" s="35">
        <v>16</v>
      </c>
      <c r="Q19" s="35">
        <v>18</v>
      </c>
      <c r="R19" s="28">
        <v>2</v>
      </c>
      <c r="S19" s="28">
        <v>3</v>
      </c>
      <c r="T19" s="22"/>
      <c r="U19" s="22"/>
      <c r="V19" s="22"/>
      <c r="W19" s="22"/>
      <c r="X19" s="22"/>
      <c r="Y19" s="22"/>
      <c r="Z19" s="30" t="s">
        <v>83</v>
      </c>
      <c r="AA19" s="30" t="s">
        <v>84</v>
      </c>
      <c r="AB19" s="30"/>
      <c r="AC19" s="25"/>
      <c r="AD19" s="33"/>
      <c r="AE19" s="34" t="s">
        <v>104</v>
      </c>
      <c r="AF19" s="26"/>
      <c r="AG19" s="26"/>
      <c r="AH19" s="26"/>
      <c r="AI19" s="26"/>
    </row>
    <row r="20" spans="1:35" x14ac:dyDescent="0.3">
      <c r="A20" s="20" t="s">
        <v>105</v>
      </c>
      <c r="B20" s="22"/>
      <c r="C20" s="21">
        <v>0.03</v>
      </c>
      <c r="D20" s="35"/>
      <c r="E20" s="35">
        <v>2</v>
      </c>
      <c r="F20" s="22"/>
      <c r="G20" s="36">
        <v>4.4999999999999998E-2</v>
      </c>
      <c r="H20" s="22"/>
      <c r="I20" s="28">
        <v>0.03</v>
      </c>
      <c r="J20" s="35"/>
      <c r="K20" s="35">
        <v>1</v>
      </c>
      <c r="L20" s="22"/>
      <c r="M20" s="35"/>
      <c r="N20" s="35">
        <v>10</v>
      </c>
      <c r="O20" s="35">
        <v>14</v>
      </c>
      <c r="P20" s="35">
        <v>16</v>
      </c>
      <c r="Q20" s="35">
        <v>18</v>
      </c>
      <c r="R20" s="28">
        <v>2</v>
      </c>
      <c r="S20" s="28">
        <v>3</v>
      </c>
      <c r="T20" s="22"/>
      <c r="U20" s="22"/>
      <c r="V20" s="22"/>
      <c r="W20" s="22"/>
      <c r="X20" s="22"/>
      <c r="Y20" s="22"/>
      <c r="Z20" s="30" t="s">
        <v>83</v>
      </c>
      <c r="AA20" s="30" t="s">
        <v>84</v>
      </c>
      <c r="AB20" s="30"/>
      <c r="AC20" s="25"/>
      <c r="AD20" s="33"/>
      <c r="AE20" s="34" t="s">
        <v>102</v>
      </c>
      <c r="AF20" s="34" t="s">
        <v>104</v>
      </c>
      <c r="AG20" s="26"/>
      <c r="AH20" s="26"/>
      <c r="AI20" s="26"/>
    </row>
    <row r="21" spans="1:35" x14ac:dyDescent="0.3">
      <c r="A21" s="20" t="s">
        <v>106</v>
      </c>
      <c r="B21" s="22"/>
      <c r="C21" s="23">
        <v>0.08</v>
      </c>
      <c r="D21" s="24"/>
      <c r="E21" s="21">
        <v>2</v>
      </c>
      <c r="F21" s="22"/>
      <c r="G21" s="23">
        <v>4.4999999999999998E-2</v>
      </c>
      <c r="H21" s="22"/>
      <c r="I21" s="23">
        <v>0.03</v>
      </c>
      <c r="J21" s="24"/>
      <c r="K21" s="21">
        <v>1</v>
      </c>
      <c r="L21" s="22"/>
      <c r="M21" s="24"/>
      <c r="N21" s="21">
        <v>8</v>
      </c>
      <c r="O21" s="21">
        <v>11</v>
      </c>
      <c r="P21" s="21">
        <v>18</v>
      </c>
      <c r="Q21" s="21">
        <v>20</v>
      </c>
      <c r="R21" s="22"/>
      <c r="S21" s="22"/>
      <c r="T21" s="22"/>
      <c r="U21" s="22"/>
      <c r="V21" s="22" t="s">
        <v>47</v>
      </c>
      <c r="W21" s="22"/>
      <c r="X21" s="22"/>
      <c r="Y21" s="22"/>
      <c r="Z21" s="30" t="s">
        <v>79</v>
      </c>
      <c r="AA21" s="30" t="s">
        <v>80</v>
      </c>
      <c r="AB21" s="30"/>
      <c r="AC21" s="33"/>
      <c r="AD21" s="33"/>
      <c r="AE21" s="37"/>
      <c r="AF21" s="37"/>
      <c r="AG21" s="37"/>
      <c r="AH21" s="37"/>
      <c r="AI21" s="37"/>
    </row>
    <row r="22" spans="1:35" x14ac:dyDescent="0.3">
      <c r="A22" s="20" t="s">
        <v>107</v>
      </c>
      <c r="B22" s="22"/>
      <c r="C22" s="23">
        <v>3.5000000000000003E-2</v>
      </c>
      <c r="D22" s="24"/>
      <c r="E22" s="21">
        <v>2</v>
      </c>
      <c r="F22" s="22"/>
      <c r="G22" s="23">
        <v>4.4999999999999998E-2</v>
      </c>
      <c r="H22" s="22"/>
      <c r="I22" s="23">
        <v>0.03</v>
      </c>
      <c r="J22" s="22"/>
      <c r="K22" s="21">
        <v>1</v>
      </c>
      <c r="L22" s="22"/>
      <c r="M22" s="24"/>
      <c r="N22" s="21">
        <v>8</v>
      </c>
      <c r="O22" s="21">
        <v>13</v>
      </c>
      <c r="P22" s="21">
        <v>18</v>
      </c>
      <c r="Q22" s="21">
        <v>20</v>
      </c>
      <c r="R22" s="22"/>
      <c r="S22" s="22"/>
      <c r="T22" s="22"/>
      <c r="U22" s="22"/>
      <c r="V22" s="22" t="s">
        <v>47</v>
      </c>
      <c r="W22" s="22"/>
      <c r="X22" s="22"/>
      <c r="Y22" s="22"/>
      <c r="Z22" s="30" t="s">
        <v>83</v>
      </c>
      <c r="AA22" s="30" t="s">
        <v>84</v>
      </c>
      <c r="AB22" s="30"/>
      <c r="AC22" s="33"/>
      <c r="AD22" s="33"/>
      <c r="AE22" s="26" t="s">
        <v>108</v>
      </c>
      <c r="AF22" s="26"/>
      <c r="AG22" s="26"/>
      <c r="AH22" s="26"/>
      <c r="AI22" s="26"/>
    </row>
    <row r="23" spans="1:35" x14ac:dyDescent="0.3">
      <c r="A23" s="20" t="s">
        <v>109</v>
      </c>
      <c r="B23" s="22"/>
      <c r="C23" s="23">
        <v>3.5000000000000003E-2</v>
      </c>
      <c r="D23" s="24"/>
      <c r="E23" s="21">
        <v>2</v>
      </c>
      <c r="F23" s="22"/>
      <c r="G23" s="23">
        <v>4.4999999999999998E-2</v>
      </c>
      <c r="H23" s="22"/>
      <c r="I23" s="23">
        <v>0.03</v>
      </c>
      <c r="J23" s="22"/>
      <c r="K23" s="21">
        <v>1</v>
      </c>
      <c r="L23" s="22"/>
      <c r="M23" s="24"/>
      <c r="N23" s="21">
        <v>8</v>
      </c>
      <c r="O23" s="21">
        <v>13</v>
      </c>
      <c r="P23" s="21">
        <v>18</v>
      </c>
      <c r="Q23" s="21">
        <v>20</v>
      </c>
      <c r="R23" s="22"/>
      <c r="S23" s="22"/>
      <c r="T23" s="22"/>
      <c r="U23" s="22"/>
      <c r="V23" s="22"/>
      <c r="W23" s="22"/>
      <c r="X23" s="22"/>
      <c r="Y23" s="22"/>
      <c r="Z23" s="30" t="s">
        <v>83</v>
      </c>
      <c r="AA23" s="30" t="s">
        <v>84</v>
      </c>
      <c r="AB23" s="30"/>
      <c r="AC23" s="33"/>
      <c r="AD23" s="33"/>
      <c r="AE23" s="26" t="s">
        <v>108</v>
      </c>
      <c r="AF23" s="26"/>
      <c r="AG23" s="26"/>
      <c r="AH23" s="26"/>
      <c r="AI23" s="26"/>
    </row>
    <row r="24" spans="1:35" x14ac:dyDescent="0.3">
      <c r="A24" s="20" t="s">
        <v>110</v>
      </c>
      <c r="B24" s="22"/>
      <c r="C24" s="23">
        <v>0.08</v>
      </c>
      <c r="D24" s="24"/>
      <c r="E24" s="21">
        <v>2</v>
      </c>
      <c r="F24" s="22"/>
      <c r="G24" s="23">
        <v>4.4999999999999998E-2</v>
      </c>
      <c r="H24" s="22"/>
      <c r="I24" s="23">
        <v>0.03</v>
      </c>
      <c r="J24" s="22"/>
      <c r="K24" s="21">
        <v>1</v>
      </c>
      <c r="L24" s="22"/>
      <c r="M24" s="24"/>
      <c r="N24" s="21">
        <v>10</v>
      </c>
      <c r="O24" s="21">
        <v>14</v>
      </c>
      <c r="P24" s="21">
        <v>16</v>
      </c>
      <c r="Q24" s="21">
        <v>18</v>
      </c>
      <c r="R24" s="23">
        <v>2</v>
      </c>
      <c r="S24" s="23">
        <v>3</v>
      </c>
      <c r="T24" s="22"/>
      <c r="U24" s="22"/>
      <c r="V24" s="22" t="s">
        <v>47</v>
      </c>
      <c r="W24" s="22"/>
      <c r="X24" s="22"/>
      <c r="Y24" s="22"/>
      <c r="Z24" s="30" t="s">
        <v>88</v>
      </c>
      <c r="AA24" s="30" t="s">
        <v>89</v>
      </c>
      <c r="AB24" s="30">
        <v>35</v>
      </c>
      <c r="AC24" s="33"/>
      <c r="AD24" s="33"/>
      <c r="AE24" s="34" t="s">
        <v>111</v>
      </c>
      <c r="AF24" s="26"/>
      <c r="AG24" s="26"/>
      <c r="AH24" s="26"/>
      <c r="AI24" s="26"/>
    </row>
    <row r="25" spans="1:35" x14ac:dyDescent="0.3">
      <c r="A25" s="20" t="s">
        <v>112</v>
      </c>
      <c r="B25" s="22"/>
      <c r="C25" s="23">
        <v>3.5000000000000003E-2</v>
      </c>
      <c r="D25" s="24"/>
      <c r="E25" s="21">
        <v>2</v>
      </c>
      <c r="F25" s="22"/>
      <c r="G25" s="23">
        <v>4.4999999999999998E-2</v>
      </c>
      <c r="H25" s="22"/>
      <c r="I25" s="23">
        <v>0.03</v>
      </c>
      <c r="J25" s="22"/>
      <c r="K25" s="21">
        <v>1</v>
      </c>
      <c r="L25" s="22"/>
      <c r="M25" s="24"/>
      <c r="N25" s="21">
        <v>10</v>
      </c>
      <c r="O25" s="21">
        <v>14</v>
      </c>
      <c r="P25" s="21">
        <v>16</v>
      </c>
      <c r="Q25" s="21">
        <v>18</v>
      </c>
      <c r="R25" s="23">
        <v>2</v>
      </c>
      <c r="S25" s="23">
        <v>3</v>
      </c>
      <c r="T25" s="22"/>
      <c r="U25" s="22"/>
      <c r="V25" s="22" t="s">
        <v>47</v>
      </c>
      <c r="W25" s="22"/>
      <c r="X25" s="22"/>
      <c r="Y25" s="22"/>
      <c r="Z25" s="30" t="s">
        <v>113</v>
      </c>
      <c r="AA25" s="30" t="s">
        <v>114</v>
      </c>
      <c r="AB25" s="30">
        <v>35</v>
      </c>
      <c r="AC25" s="25"/>
      <c r="AD25" s="25"/>
      <c r="AE25" s="26" t="s">
        <v>108</v>
      </c>
      <c r="AF25" s="26"/>
      <c r="AG25" s="26"/>
      <c r="AH25" s="26"/>
      <c r="AI25" s="26"/>
    </row>
    <row r="26" spans="1:35" x14ac:dyDescent="0.3">
      <c r="A26" s="20" t="s">
        <v>115</v>
      </c>
      <c r="B26" s="22"/>
      <c r="C26" s="23"/>
      <c r="D26" s="24"/>
      <c r="E26" s="21"/>
      <c r="F26" s="22"/>
      <c r="G26" s="23"/>
      <c r="H26" s="22"/>
      <c r="I26" s="23"/>
      <c r="J26" s="22"/>
      <c r="K26" s="21"/>
      <c r="L26" s="22"/>
      <c r="M26" s="24"/>
      <c r="N26" s="21"/>
      <c r="O26" s="21"/>
      <c r="P26" s="21"/>
      <c r="Q26" s="21"/>
      <c r="R26" s="23"/>
      <c r="S26" s="23"/>
      <c r="T26" s="22"/>
      <c r="U26" s="22"/>
      <c r="V26" s="22"/>
      <c r="W26" s="22"/>
      <c r="X26" s="22"/>
      <c r="Y26" s="22"/>
      <c r="Z26" s="30"/>
      <c r="AA26" s="30"/>
      <c r="AB26" s="30"/>
      <c r="AC26" s="25"/>
      <c r="AD26" s="25"/>
      <c r="AE26" s="26"/>
      <c r="AF26" s="26"/>
      <c r="AG26" s="26"/>
      <c r="AH26" s="26"/>
      <c r="AI26" s="26"/>
    </row>
    <row r="27" spans="1:35" x14ac:dyDescent="0.3">
      <c r="A27" s="20" t="s">
        <v>116</v>
      </c>
      <c r="B27" s="22"/>
      <c r="C27" s="23">
        <v>0.3</v>
      </c>
      <c r="D27" s="21">
        <v>0.6</v>
      </c>
      <c r="E27" s="21">
        <v>1.35</v>
      </c>
      <c r="F27" s="22"/>
      <c r="G27" s="23">
        <v>3.5000000000000003E-2</v>
      </c>
      <c r="H27" s="22"/>
      <c r="I27" s="23">
        <v>0.04</v>
      </c>
      <c r="J27" s="23">
        <v>0.15</v>
      </c>
      <c r="K27" s="21">
        <v>0.3</v>
      </c>
      <c r="L27" s="22"/>
      <c r="M27" s="21">
        <v>0.4</v>
      </c>
      <c r="N27" s="24"/>
      <c r="O27" s="21">
        <v>0.4</v>
      </c>
      <c r="P27" s="24"/>
      <c r="Q27" s="21">
        <v>0.3</v>
      </c>
      <c r="R27" s="22"/>
      <c r="S27" s="23">
        <v>0.12</v>
      </c>
      <c r="T27" s="22"/>
      <c r="U27" s="23">
        <v>0.08</v>
      </c>
      <c r="V27" s="22" t="s">
        <v>47</v>
      </c>
      <c r="W27" s="22"/>
      <c r="X27" s="22"/>
      <c r="Y27" s="23">
        <v>0.02</v>
      </c>
      <c r="Z27" s="30" t="s">
        <v>117</v>
      </c>
      <c r="AA27" s="30" t="s">
        <v>118</v>
      </c>
      <c r="AB27" s="30">
        <v>22</v>
      </c>
      <c r="AC27" s="30">
        <v>30</v>
      </c>
      <c r="AD27" s="30">
        <v>197</v>
      </c>
      <c r="AE27" s="26" t="s">
        <v>77</v>
      </c>
      <c r="AF27" s="26" t="s">
        <v>73</v>
      </c>
      <c r="AG27" s="26"/>
      <c r="AH27" s="26"/>
      <c r="AI27" s="26"/>
    </row>
    <row r="28" spans="1:35" x14ac:dyDescent="0.3">
      <c r="A28" s="32" t="s">
        <v>119</v>
      </c>
      <c r="B28" s="22"/>
      <c r="C28" s="28">
        <v>0.08</v>
      </c>
      <c r="D28" s="24"/>
      <c r="E28" s="35">
        <v>2</v>
      </c>
      <c r="F28" s="22"/>
      <c r="G28" s="28">
        <v>4.4999999999999998E-2</v>
      </c>
      <c r="H28" s="22"/>
      <c r="I28" s="28">
        <v>0.03</v>
      </c>
      <c r="J28" s="22"/>
      <c r="K28" s="35">
        <v>1</v>
      </c>
      <c r="L28" s="22"/>
      <c r="M28" s="38"/>
      <c r="N28" s="39">
        <v>8</v>
      </c>
      <c r="O28" s="39">
        <v>10.5</v>
      </c>
      <c r="P28" s="39">
        <v>18</v>
      </c>
      <c r="Q28" s="39">
        <v>20</v>
      </c>
      <c r="R28" s="40"/>
      <c r="S28" s="40"/>
      <c r="T28" s="40"/>
      <c r="U28" s="22"/>
      <c r="V28" s="40" t="s">
        <v>48</v>
      </c>
      <c r="W28" s="41">
        <v>0.1</v>
      </c>
      <c r="X28" s="40"/>
      <c r="Y28" s="40"/>
      <c r="Z28" s="30" t="s">
        <v>120</v>
      </c>
      <c r="AA28" s="30" t="s">
        <v>121</v>
      </c>
      <c r="AB28" s="42">
        <v>30</v>
      </c>
      <c r="AC28" s="42">
        <v>40</v>
      </c>
      <c r="AD28" s="42"/>
      <c r="AE28" s="26"/>
      <c r="AF28" s="26"/>
      <c r="AG28" s="26"/>
      <c r="AH28" s="26"/>
      <c r="AI28" s="26"/>
    </row>
    <row r="29" spans="1:35" x14ac:dyDescent="0.3">
      <c r="A29" s="32" t="s">
        <v>122</v>
      </c>
      <c r="B29" s="22"/>
      <c r="C29" s="28">
        <v>0.03</v>
      </c>
      <c r="D29" s="24"/>
      <c r="E29" s="35">
        <v>2</v>
      </c>
      <c r="F29" s="22"/>
      <c r="G29" s="28">
        <v>4.4999999999999998E-2</v>
      </c>
      <c r="H29" s="22"/>
      <c r="I29" s="28">
        <v>0.03</v>
      </c>
      <c r="J29" s="22"/>
      <c r="K29" s="35">
        <v>1</v>
      </c>
      <c r="L29" s="22"/>
      <c r="M29" s="38"/>
      <c r="N29" s="39">
        <v>8</v>
      </c>
      <c r="O29" s="39">
        <v>12</v>
      </c>
      <c r="P29" s="39">
        <v>18</v>
      </c>
      <c r="Q29" s="39">
        <v>20</v>
      </c>
      <c r="R29" s="40"/>
      <c r="S29" s="40"/>
      <c r="T29" s="40"/>
      <c r="U29" s="22"/>
      <c r="V29" s="40" t="s">
        <v>48</v>
      </c>
      <c r="W29" s="41">
        <v>0.1</v>
      </c>
      <c r="X29" s="40"/>
      <c r="Y29" s="40"/>
      <c r="Z29" s="30"/>
      <c r="AA29" s="30"/>
      <c r="AB29" s="42"/>
      <c r="AC29" s="43"/>
      <c r="AD29" s="42"/>
      <c r="AE29" s="26"/>
      <c r="AF29" s="26"/>
      <c r="AG29" s="26"/>
      <c r="AH29" s="26"/>
      <c r="AI29" s="26"/>
    </row>
    <row r="30" spans="1:35" x14ac:dyDescent="0.3">
      <c r="A30" s="32" t="s">
        <v>123</v>
      </c>
      <c r="B30" s="22"/>
      <c r="C30" s="28">
        <v>0.08</v>
      </c>
      <c r="D30" s="24"/>
      <c r="E30" s="35">
        <v>2</v>
      </c>
      <c r="F30" s="22"/>
      <c r="G30" s="28">
        <v>4.4999999999999998E-2</v>
      </c>
      <c r="H30" s="22"/>
      <c r="I30" s="28">
        <v>0.03</v>
      </c>
      <c r="J30" s="22"/>
      <c r="K30" s="35">
        <v>1</v>
      </c>
      <c r="L30" s="22"/>
      <c r="M30" s="38"/>
      <c r="N30" s="39">
        <v>10</v>
      </c>
      <c r="O30" s="39">
        <v>14</v>
      </c>
      <c r="P30" s="39">
        <v>16</v>
      </c>
      <c r="Q30" s="39">
        <v>18</v>
      </c>
      <c r="R30" s="44">
        <v>2</v>
      </c>
      <c r="S30" s="44">
        <v>3</v>
      </c>
      <c r="T30" s="40"/>
      <c r="U30" s="22"/>
      <c r="V30" s="40" t="s">
        <v>48</v>
      </c>
      <c r="W30" s="41">
        <v>0.1</v>
      </c>
      <c r="X30" s="40"/>
      <c r="Y30" s="40"/>
      <c r="Z30" s="30" t="s">
        <v>124</v>
      </c>
      <c r="AA30" s="30" t="s">
        <v>125</v>
      </c>
      <c r="AB30" s="42">
        <v>28</v>
      </c>
      <c r="AC30" s="42">
        <v>45</v>
      </c>
      <c r="AD30" s="42"/>
      <c r="AE30" s="26"/>
      <c r="AF30" s="26"/>
      <c r="AG30" s="26"/>
      <c r="AH30" s="26"/>
      <c r="AI30" s="26"/>
    </row>
    <row r="31" spans="1:35" x14ac:dyDescent="0.3">
      <c r="A31" s="32" t="s">
        <v>126</v>
      </c>
      <c r="B31" s="22"/>
      <c r="C31" s="28">
        <v>0.03</v>
      </c>
      <c r="D31" s="24"/>
      <c r="E31" s="35">
        <v>2</v>
      </c>
      <c r="F31" s="22"/>
      <c r="G31" s="28">
        <v>4.4999999999999998E-2</v>
      </c>
      <c r="H31" s="22"/>
      <c r="I31" s="28">
        <v>0.03</v>
      </c>
      <c r="J31" s="22"/>
      <c r="K31" s="35">
        <v>1</v>
      </c>
      <c r="L31" s="22"/>
      <c r="M31" s="38"/>
      <c r="N31" s="39">
        <v>10</v>
      </c>
      <c r="O31" s="39">
        <v>14</v>
      </c>
      <c r="P31" s="39">
        <v>16</v>
      </c>
      <c r="Q31" s="39">
        <v>18</v>
      </c>
      <c r="R31" s="44">
        <v>2</v>
      </c>
      <c r="S31" s="44">
        <v>3</v>
      </c>
      <c r="T31" s="40"/>
      <c r="U31" s="22"/>
      <c r="V31" s="40" t="s">
        <v>48</v>
      </c>
      <c r="W31" s="41">
        <v>0.1</v>
      </c>
      <c r="X31" s="40"/>
      <c r="Y31" s="40"/>
      <c r="Z31" s="30" t="s">
        <v>113</v>
      </c>
      <c r="AA31" s="42" t="s">
        <v>127</v>
      </c>
      <c r="AB31" s="42">
        <v>40</v>
      </c>
      <c r="AC31" s="42">
        <v>50</v>
      </c>
      <c r="AD31" s="42"/>
      <c r="AE31" s="26" t="s">
        <v>128</v>
      </c>
      <c r="AF31" s="26"/>
      <c r="AG31" s="26"/>
      <c r="AH31" s="26"/>
      <c r="AI31" s="26"/>
    </row>
    <row r="32" spans="1:35" x14ac:dyDescent="0.3">
      <c r="A32" s="32" t="s">
        <v>129</v>
      </c>
      <c r="B32" s="22"/>
      <c r="C32" s="28">
        <v>7.0000000000000007E-2</v>
      </c>
      <c r="D32" s="24"/>
      <c r="E32" s="35">
        <v>2</v>
      </c>
      <c r="F32" s="22"/>
      <c r="G32" s="28">
        <v>4.4999999999999998E-2</v>
      </c>
      <c r="H32" s="22"/>
      <c r="I32" s="28">
        <v>0.03</v>
      </c>
      <c r="J32" s="22"/>
      <c r="K32" s="35">
        <v>0.75</v>
      </c>
      <c r="L32" s="22"/>
      <c r="M32" s="38"/>
      <c r="N32" s="39">
        <v>8</v>
      </c>
      <c r="O32" s="39">
        <v>10.5</v>
      </c>
      <c r="P32" s="39">
        <v>17.5</v>
      </c>
      <c r="Q32" s="39">
        <v>19.5</v>
      </c>
      <c r="R32" s="40"/>
      <c r="S32" s="40"/>
      <c r="T32" s="40"/>
      <c r="U32" s="22"/>
      <c r="V32" s="40" t="s">
        <v>48</v>
      </c>
      <c r="W32" s="41">
        <v>0.1</v>
      </c>
      <c r="X32" s="40"/>
      <c r="Y32" s="40"/>
      <c r="Z32" s="30" t="s">
        <v>88</v>
      </c>
      <c r="AA32" s="30" t="s">
        <v>89</v>
      </c>
      <c r="AB32" s="42">
        <v>40</v>
      </c>
      <c r="AC32" s="43"/>
      <c r="AD32" s="42">
        <v>201</v>
      </c>
      <c r="AE32" s="26" t="s">
        <v>53</v>
      </c>
      <c r="AF32" s="26"/>
      <c r="AG32" s="26"/>
      <c r="AH32" s="26"/>
      <c r="AI32" s="26"/>
    </row>
    <row r="33" spans="1:35" x14ac:dyDescent="0.3">
      <c r="A33" s="32" t="s">
        <v>130</v>
      </c>
      <c r="B33" s="22"/>
      <c r="C33" s="28">
        <v>0.03</v>
      </c>
      <c r="D33" s="24"/>
      <c r="E33" s="35">
        <v>2</v>
      </c>
      <c r="F33" s="22"/>
      <c r="G33" s="28">
        <v>4.4999999999999998E-2</v>
      </c>
      <c r="H33" s="22"/>
      <c r="I33" s="28">
        <v>0.03</v>
      </c>
      <c r="J33" s="22"/>
      <c r="K33" s="35">
        <v>0.75</v>
      </c>
      <c r="L33" s="22"/>
      <c r="M33" s="38"/>
      <c r="N33" s="39">
        <v>8</v>
      </c>
      <c r="O33" s="39">
        <v>12</v>
      </c>
      <c r="P33" s="39">
        <v>17.5</v>
      </c>
      <c r="Q33" s="39">
        <v>19.5</v>
      </c>
      <c r="R33" s="40"/>
      <c r="S33" s="40"/>
      <c r="T33" s="40"/>
      <c r="U33" s="22"/>
      <c r="V33" s="40" t="s">
        <v>48</v>
      </c>
      <c r="W33" s="41">
        <v>0.1</v>
      </c>
      <c r="X33" s="40"/>
      <c r="Y33" s="40"/>
      <c r="Z33" s="30" t="s">
        <v>113</v>
      </c>
      <c r="AA33" s="30" t="s">
        <v>114</v>
      </c>
      <c r="AB33" s="42">
        <v>40</v>
      </c>
      <c r="AC33" s="43"/>
      <c r="AD33" s="42">
        <v>201</v>
      </c>
      <c r="AE33" s="26" t="s">
        <v>53</v>
      </c>
      <c r="AF33" s="26"/>
      <c r="AG33" s="26"/>
      <c r="AH33" s="26"/>
      <c r="AI33" s="26"/>
    </row>
    <row r="34" spans="1:35" x14ac:dyDescent="0.3">
      <c r="A34" s="32" t="s">
        <v>131</v>
      </c>
      <c r="B34" s="22"/>
      <c r="C34" s="28">
        <v>0.08</v>
      </c>
      <c r="D34" s="24"/>
      <c r="E34" s="35">
        <v>2</v>
      </c>
      <c r="F34" s="22"/>
      <c r="G34" s="28">
        <v>4.4999999999999998E-2</v>
      </c>
      <c r="H34" s="22"/>
      <c r="I34" s="28">
        <v>0.03</v>
      </c>
      <c r="J34" s="22"/>
      <c r="K34" s="35">
        <v>0.75</v>
      </c>
      <c r="L34" s="22"/>
      <c r="M34" s="38"/>
      <c r="N34" s="39">
        <v>10</v>
      </c>
      <c r="O34" s="39">
        <v>14</v>
      </c>
      <c r="P34" s="39">
        <v>16</v>
      </c>
      <c r="Q34" s="39">
        <v>18</v>
      </c>
      <c r="R34" s="44">
        <v>2</v>
      </c>
      <c r="S34" s="44">
        <v>3</v>
      </c>
      <c r="T34" s="40"/>
      <c r="U34" s="32">
        <v>0.1</v>
      </c>
      <c r="V34" s="40" t="s">
        <v>47</v>
      </c>
      <c r="W34" s="41">
        <v>0.1</v>
      </c>
      <c r="X34" s="40"/>
      <c r="Y34" s="40"/>
      <c r="Z34" s="30" t="s">
        <v>88</v>
      </c>
      <c r="AA34" s="30" t="s">
        <v>89</v>
      </c>
      <c r="AB34" s="42">
        <v>40</v>
      </c>
      <c r="AC34" s="43"/>
      <c r="AD34" s="42">
        <v>217</v>
      </c>
      <c r="AE34" s="26" t="s">
        <v>53</v>
      </c>
      <c r="AF34" s="26"/>
      <c r="AG34" s="26"/>
      <c r="AH34" s="26"/>
      <c r="AI34" s="26"/>
    </row>
    <row r="35" spans="1:35" x14ac:dyDescent="0.3">
      <c r="A35" s="32" t="s">
        <v>132</v>
      </c>
      <c r="B35" s="40"/>
      <c r="C35" s="45">
        <v>0.3</v>
      </c>
      <c r="D35" s="38"/>
      <c r="E35" s="46">
        <v>2</v>
      </c>
      <c r="F35" s="40"/>
      <c r="G35" s="45">
        <v>4.4999999999999998E-2</v>
      </c>
      <c r="H35" s="40"/>
      <c r="I35" s="45">
        <v>0.03</v>
      </c>
      <c r="J35" s="40"/>
      <c r="K35" s="46">
        <v>0.75</v>
      </c>
      <c r="L35" s="40"/>
      <c r="M35" s="38"/>
      <c r="N35" s="39">
        <v>10</v>
      </c>
      <c r="O35" s="39">
        <v>14</v>
      </c>
      <c r="P35" s="39">
        <v>16</v>
      </c>
      <c r="Q35" s="39">
        <v>18</v>
      </c>
      <c r="R35" s="44">
        <v>2</v>
      </c>
      <c r="S35" s="44">
        <v>3</v>
      </c>
      <c r="T35" s="40"/>
      <c r="U35" s="40"/>
      <c r="V35" s="40" t="s">
        <v>48</v>
      </c>
      <c r="W35" s="47">
        <v>0.1</v>
      </c>
      <c r="X35" s="40"/>
      <c r="Y35" s="40"/>
      <c r="Z35" s="42" t="s">
        <v>68</v>
      </c>
      <c r="AA35" s="42" t="s">
        <v>127</v>
      </c>
      <c r="AB35" s="42">
        <v>40</v>
      </c>
      <c r="AC35" s="43"/>
      <c r="AD35" s="42">
        <v>217</v>
      </c>
      <c r="AE35" s="26" t="s">
        <v>53</v>
      </c>
      <c r="AF35" s="26"/>
      <c r="AG35" s="26"/>
      <c r="AH35" s="26"/>
      <c r="AI35" s="26"/>
    </row>
    <row r="36" spans="1:35" x14ac:dyDescent="0.3">
      <c r="A36" s="32" t="s">
        <v>133</v>
      </c>
      <c r="B36" s="45">
        <v>0.27</v>
      </c>
      <c r="C36" s="45">
        <v>0.31</v>
      </c>
      <c r="D36" s="46">
        <v>0.85</v>
      </c>
      <c r="E36" s="46">
        <v>1.2</v>
      </c>
      <c r="F36" s="40"/>
      <c r="G36" s="45">
        <v>3.5000000000000003E-2</v>
      </c>
      <c r="H36" s="40"/>
      <c r="I36" s="45">
        <v>3.5000000000000003E-2</v>
      </c>
      <c r="J36" s="45">
        <v>0.15</v>
      </c>
      <c r="K36" s="46">
        <v>0.4</v>
      </c>
      <c r="L36" s="40"/>
      <c r="M36" s="38"/>
      <c r="N36" s="38"/>
      <c r="O36" s="38"/>
      <c r="P36" s="38"/>
      <c r="Q36" s="38"/>
      <c r="R36" s="40"/>
      <c r="S36" s="40"/>
      <c r="T36" s="40"/>
      <c r="U36" s="40"/>
      <c r="V36" s="40" t="s">
        <v>47</v>
      </c>
      <c r="W36" s="40"/>
      <c r="X36" s="40"/>
      <c r="Y36" s="40"/>
      <c r="Z36" s="42" t="s">
        <v>134</v>
      </c>
      <c r="AA36" s="42" t="s">
        <v>135</v>
      </c>
      <c r="AB36" s="42">
        <v>21</v>
      </c>
      <c r="AC36" s="43"/>
      <c r="AD36" s="43"/>
      <c r="AE36" s="26" t="s">
        <v>136</v>
      </c>
      <c r="AF36" s="26"/>
      <c r="AG36" s="26"/>
      <c r="AH36" s="26"/>
      <c r="AI36" s="26"/>
    </row>
    <row r="37" spans="1:35" x14ac:dyDescent="0.3">
      <c r="A37" s="32" t="s">
        <v>137</v>
      </c>
      <c r="B37" s="45"/>
      <c r="C37" s="45"/>
      <c r="D37" s="46"/>
      <c r="E37" s="46"/>
      <c r="F37" s="40"/>
      <c r="G37" s="45"/>
      <c r="H37" s="40"/>
      <c r="I37" s="45"/>
      <c r="J37" s="45"/>
      <c r="K37" s="46"/>
      <c r="L37" s="40"/>
      <c r="M37" s="38"/>
      <c r="N37" s="38"/>
      <c r="O37" s="38"/>
      <c r="P37" s="38"/>
      <c r="Q37" s="38"/>
      <c r="R37" s="40"/>
      <c r="S37" s="40"/>
      <c r="T37" s="40"/>
      <c r="U37" s="40"/>
      <c r="V37" s="40"/>
      <c r="W37" s="48"/>
      <c r="X37" s="40"/>
      <c r="Y37" s="40"/>
      <c r="Z37" s="42"/>
      <c r="AA37" s="42"/>
      <c r="AB37" s="42"/>
      <c r="AC37" s="43"/>
      <c r="AD37" s="43"/>
      <c r="AE37" s="26"/>
      <c r="AF37" s="26"/>
      <c r="AG37" s="26"/>
      <c r="AH37" s="26"/>
      <c r="AI37" s="26"/>
    </row>
    <row r="38" spans="1:35" x14ac:dyDescent="0.3">
      <c r="A38" s="32" t="s">
        <v>138</v>
      </c>
      <c r="B38" s="22"/>
      <c r="C38" s="22"/>
      <c r="D38" s="24"/>
      <c r="E38" s="24"/>
      <c r="F38" s="22"/>
      <c r="G38" s="22"/>
      <c r="H38" s="22"/>
      <c r="I38" s="22"/>
      <c r="J38" s="22"/>
      <c r="K38" s="24"/>
      <c r="L38" s="22"/>
      <c r="M38" s="24"/>
      <c r="N38" s="24"/>
      <c r="O38" s="24"/>
      <c r="P38" s="24"/>
      <c r="Q38" s="24"/>
      <c r="R38" s="22"/>
      <c r="S38" s="22"/>
      <c r="T38" s="22"/>
      <c r="U38" s="22">
        <v>45</v>
      </c>
      <c r="V38" s="40" t="s">
        <v>48</v>
      </c>
      <c r="W38" s="47">
        <v>0.1</v>
      </c>
      <c r="X38" s="22"/>
      <c r="Y38" s="22"/>
      <c r="Z38" s="25"/>
      <c r="AA38" s="25"/>
      <c r="AB38" s="25"/>
      <c r="AC38" s="25"/>
      <c r="AD38" s="25"/>
      <c r="AE38" s="33"/>
      <c r="AF38" s="33"/>
      <c r="AG38" s="33"/>
      <c r="AH38" s="33"/>
      <c r="AI38" s="33"/>
    </row>
    <row r="39" spans="1:35" x14ac:dyDescent="0.3">
      <c r="A39" s="7"/>
      <c r="B39" s="7"/>
      <c r="C39" s="7"/>
      <c r="D39" s="49"/>
      <c r="E39" s="49"/>
      <c r="F39" s="7"/>
      <c r="G39" s="7"/>
      <c r="H39" s="7"/>
      <c r="I39" s="7"/>
      <c r="J39" s="7"/>
      <c r="K39" s="49"/>
      <c r="L39" s="7"/>
      <c r="M39" s="49"/>
      <c r="N39" s="49"/>
      <c r="O39" s="49"/>
      <c r="P39" s="49"/>
      <c r="Q39" s="49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26"/>
      <c r="AF39" s="7"/>
      <c r="AG39" s="7"/>
      <c r="AH39" s="7"/>
      <c r="AI39" s="7"/>
    </row>
    <row r="40" spans="1:35" x14ac:dyDescent="0.3">
      <c r="A40" s="7"/>
      <c r="B40" s="7"/>
      <c r="C40" s="7"/>
      <c r="D40" s="49"/>
      <c r="E40" s="49"/>
      <c r="F40" s="7"/>
      <c r="G40" s="7"/>
      <c r="H40" s="7"/>
      <c r="I40" s="7"/>
      <c r="J40" s="7"/>
      <c r="K40" s="49"/>
      <c r="L40" s="7"/>
      <c r="M40" s="49"/>
      <c r="N40" s="49"/>
      <c r="O40" s="49"/>
      <c r="P40" s="49"/>
      <c r="Q40" s="49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26" t="s">
        <v>128</v>
      </c>
      <c r="AF40" s="7"/>
      <c r="AG40" s="7"/>
      <c r="AH40" s="7"/>
      <c r="AI40" s="7"/>
    </row>
  </sheetData>
  <mergeCells count="2">
    <mergeCell ref="A1:A2"/>
    <mergeCell ref="AE2:A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AB0BA-CDEC-4EB1-96FC-A1EF852478E0}">
  <dimension ref="B1:D153"/>
  <sheetViews>
    <sheetView workbookViewId="0">
      <selection activeCell="E13" sqref="E13"/>
    </sheetView>
  </sheetViews>
  <sheetFormatPr baseColWidth="10" defaultRowHeight="14.4" x14ac:dyDescent="0.3"/>
  <cols>
    <col min="1" max="1" width="3.21875" customWidth="1"/>
    <col min="2" max="2" width="36.21875" bestFit="1" customWidth="1"/>
    <col min="3" max="3" width="7.44140625" bestFit="1" customWidth="1"/>
    <col min="4" max="4" width="14.77734375" customWidth="1"/>
  </cols>
  <sheetData>
    <row r="1" spans="2:4" x14ac:dyDescent="0.3">
      <c r="B1">
        <v>2</v>
      </c>
      <c r="C1">
        <v>3</v>
      </c>
      <c r="D1">
        <v>4</v>
      </c>
    </row>
    <row r="2" spans="2:4" ht="28.8" x14ac:dyDescent="0.3">
      <c r="B2" s="29" t="s">
        <v>139</v>
      </c>
      <c r="C2" s="29" t="s">
        <v>140</v>
      </c>
      <c r="D2" s="29" t="s">
        <v>141</v>
      </c>
    </row>
    <row r="3" spans="2:4" x14ac:dyDescent="0.3">
      <c r="B3" s="50" t="s">
        <v>142</v>
      </c>
      <c r="C3" s="50" t="s">
        <v>143</v>
      </c>
      <c r="D3" s="51" t="s">
        <v>144</v>
      </c>
    </row>
    <row r="4" spans="2:4" x14ac:dyDescent="0.3">
      <c r="B4" s="50" t="s">
        <v>145</v>
      </c>
      <c r="C4" s="50" t="s">
        <v>146</v>
      </c>
      <c r="D4" s="51" t="s">
        <v>147</v>
      </c>
    </row>
    <row r="5" spans="2:4" x14ac:dyDescent="0.3">
      <c r="B5" s="50" t="s">
        <v>148</v>
      </c>
      <c r="C5" s="50" t="s">
        <v>146</v>
      </c>
      <c r="D5" s="51" t="s">
        <v>147</v>
      </c>
    </row>
    <row r="6" spans="2:4" x14ac:dyDescent="0.3">
      <c r="B6" s="50" t="s">
        <v>149</v>
      </c>
      <c r="C6" s="50" t="s">
        <v>146</v>
      </c>
      <c r="D6" s="51" t="s">
        <v>147</v>
      </c>
    </row>
    <row r="7" spans="2:4" x14ac:dyDescent="0.3">
      <c r="B7" s="52" t="s">
        <v>150</v>
      </c>
      <c r="C7" s="50" t="s">
        <v>151</v>
      </c>
      <c r="D7" s="51" t="s">
        <v>152</v>
      </c>
    </row>
    <row r="8" spans="2:4" x14ac:dyDescent="0.3">
      <c r="B8" s="50" t="s">
        <v>153</v>
      </c>
      <c r="C8" s="50" t="s">
        <v>146</v>
      </c>
      <c r="D8" s="51" t="s">
        <v>154</v>
      </c>
    </row>
    <row r="9" spans="2:4" x14ac:dyDescent="0.3">
      <c r="B9" s="50" t="s">
        <v>155</v>
      </c>
      <c r="C9" s="50" t="s">
        <v>146</v>
      </c>
      <c r="D9" s="51" t="s">
        <v>154</v>
      </c>
    </row>
    <row r="10" spans="2:4" x14ac:dyDescent="0.3">
      <c r="B10" s="50" t="s">
        <v>156</v>
      </c>
      <c r="C10" s="50" t="s">
        <v>146</v>
      </c>
      <c r="D10" s="51" t="s">
        <v>154</v>
      </c>
    </row>
    <row r="11" spans="2:4" x14ac:dyDescent="0.3">
      <c r="B11" s="50" t="s">
        <v>157</v>
      </c>
      <c r="C11" s="50" t="s">
        <v>146</v>
      </c>
      <c r="D11" s="51" t="s">
        <v>158</v>
      </c>
    </row>
    <row r="12" spans="2:4" x14ac:dyDescent="0.3">
      <c r="B12" s="50" t="s">
        <v>159</v>
      </c>
      <c r="C12" s="50" t="s">
        <v>146</v>
      </c>
      <c r="D12" s="51" t="s">
        <v>158</v>
      </c>
    </row>
    <row r="13" spans="2:4" x14ac:dyDescent="0.3">
      <c r="B13" s="50" t="s">
        <v>160</v>
      </c>
      <c r="C13" s="50" t="s">
        <v>146</v>
      </c>
      <c r="D13" s="51" t="s">
        <v>158</v>
      </c>
    </row>
    <row r="14" spans="2:4" x14ac:dyDescent="0.3">
      <c r="B14" s="50" t="s">
        <v>161</v>
      </c>
      <c r="C14" s="50" t="s">
        <v>146</v>
      </c>
      <c r="D14" s="51" t="s">
        <v>162</v>
      </c>
    </row>
    <row r="15" spans="2:4" x14ac:dyDescent="0.3">
      <c r="B15" s="50" t="s">
        <v>163</v>
      </c>
      <c r="C15" s="50" t="s">
        <v>146</v>
      </c>
      <c r="D15" s="51" t="s">
        <v>162</v>
      </c>
    </row>
    <row r="16" spans="2:4" x14ac:dyDescent="0.3">
      <c r="B16" s="50" t="s">
        <v>164</v>
      </c>
      <c r="C16" s="50" t="s">
        <v>146</v>
      </c>
      <c r="D16" s="51" t="s">
        <v>162</v>
      </c>
    </row>
    <row r="17" spans="2:4" x14ac:dyDescent="0.3">
      <c r="B17" s="52" t="s">
        <v>165</v>
      </c>
      <c r="C17" s="50" t="s">
        <v>151</v>
      </c>
      <c r="D17" s="51" t="s">
        <v>166</v>
      </c>
    </row>
    <row r="18" spans="2:4" x14ac:dyDescent="0.3">
      <c r="B18" s="52" t="s">
        <v>167</v>
      </c>
      <c r="C18" s="50" t="s">
        <v>151</v>
      </c>
      <c r="D18" s="51" t="s">
        <v>166</v>
      </c>
    </row>
    <row r="19" spans="2:4" x14ac:dyDescent="0.3">
      <c r="B19" s="52" t="s">
        <v>168</v>
      </c>
      <c r="C19" s="50" t="s">
        <v>151</v>
      </c>
      <c r="D19" s="51" t="s">
        <v>166</v>
      </c>
    </row>
    <row r="20" spans="2:4" x14ac:dyDescent="0.3">
      <c r="B20" s="52" t="s">
        <v>169</v>
      </c>
      <c r="C20" s="50" t="s">
        <v>151</v>
      </c>
      <c r="D20" s="51" t="s">
        <v>170</v>
      </c>
    </row>
    <row r="21" spans="2:4" x14ac:dyDescent="0.3">
      <c r="B21" s="52" t="s">
        <v>171</v>
      </c>
      <c r="C21" s="50" t="s">
        <v>151</v>
      </c>
      <c r="D21" s="51" t="s">
        <v>170</v>
      </c>
    </row>
    <row r="22" spans="2:4" x14ac:dyDescent="0.3">
      <c r="B22" s="52" t="s">
        <v>172</v>
      </c>
      <c r="C22" s="50" t="s">
        <v>151</v>
      </c>
      <c r="D22" s="51" t="s">
        <v>170</v>
      </c>
    </row>
    <row r="23" spans="2:4" x14ac:dyDescent="0.3">
      <c r="B23" s="52" t="s">
        <v>173</v>
      </c>
      <c r="C23" s="50" t="s">
        <v>151</v>
      </c>
      <c r="D23" s="51" t="s">
        <v>174</v>
      </c>
    </row>
    <row r="24" spans="2:4" x14ac:dyDescent="0.3">
      <c r="B24" s="52" t="s">
        <v>175</v>
      </c>
      <c r="C24" s="50" t="s">
        <v>151</v>
      </c>
      <c r="D24" s="51" t="s">
        <v>176</v>
      </c>
    </row>
    <row r="25" spans="2:4" x14ac:dyDescent="0.3">
      <c r="B25" s="52" t="s">
        <v>177</v>
      </c>
      <c r="C25" s="50" t="s">
        <v>151</v>
      </c>
      <c r="D25" s="51" t="s">
        <v>176</v>
      </c>
    </row>
    <row r="26" spans="2:4" x14ac:dyDescent="0.3">
      <c r="B26" s="52" t="s">
        <v>178</v>
      </c>
      <c r="C26" s="50" t="s">
        <v>151</v>
      </c>
      <c r="D26" s="51" t="s">
        <v>176</v>
      </c>
    </row>
    <row r="27" spans="2:4" x14ac:dyDescent="0.3">
      <c r="B27" s="52" t="s">
        <v>179</v>
      </c>
      <c r="C27" s="50" t="s">
        <v>151</v>
      </c>
      <c r="D27" s="51" t="s">
        <v>180</v>
      </c>
    </row>
    <row r="28" spans="2:4" x14ac:dyDescent="0.3">
      <c r="B28" s="52" t="s">
        <v>181</v>
      </c>
      <c r="C28" s="50" t="s">
        <v>151</v>
      </c>
      <c r="D28" s="51" t="s">
        <v>180</v>
      </c>
    </row>
    <row r="29" spans="2:4" x14ac:dyDescent="0.3">
      <c r="B29" s="52" t="s">
        <v>182</v>
      </c>
      <c r="C29" s="50" t="s">
        <v>151</v>
      </c>
      <c r="D29" s="51" t="s">
        <v>180</v>
      </c>
    </row>
    <row r="30" spans="2:4" x14ac:dyDescent="0.3">
      <c r="B30" s="52" t="s">
        <v>183</v>
      </c>
      <c r="C30" s="50" t="s">
        <v>151</v>
      </c>
      <c r="D30" s="51" t="s">
        <v>184</v>
      </c>
    </row>
    <row r="31" spans="2:4" x14ac:dyDescent="0.3">
      <c r="B31" s="52" t="s">
        <v>185</v>
      </c>
      <c r="C31" s="50" t="s">
        <v>151</v>
      </c>
      <c r="D31" s="51" t="s">
        <v>184</v>
      </c>
    </row>
    <row r="32" spans="2:4" x14ac:dyDescent="0.3">
      <c r="B32" s="52" t="s">
        <v>186</v>
      </c>
      <c r="C32" s="50" t="s">
        <v>151</v>
      </c>
      <c r="D32" s="51" t="s">
        <v>184</v>
      </c>
    </row>
    <row r="33" spans="2:4" x14ac:dyDescent="0.3">
      <c r="B33" s="52" t="s">
        <v>187</v>
      </c>
      <c r="C33" s="50" t="s">
        <v>151</v>
      </c>
      <c r="D33" s="51" t="s">
        <v>188</v>
      </c>
    </row>
    <row r="34" spans="2:4" x14ac:dyDescent="0.3">
      <c r="B34" s="52" t="s">
        <v>189</v>
      </c>
      <c r="C34" s="50" t="s">
        <v>151</v>
      </c>
      <c r="D34" s="51" t="s">
        <v>188</v>
      </c>
    </row>
    <row r="35" spans="2:4" x14ac:dyDescent="0.3">
      <c r="B35" s="52" t="s">
        <v>190</v>
      </c>
      <c r="C35" s="50" t="s">
        <v>151</v>
      </c>
      <c r="D35" s="51" t="s">
        <v>188</v>
      </c>
    </row>
    <row r="36" spans="2:4" x14ac:dyDescent="0.3">
      <c r="B36" s="50" t="s">
        <v>191</v>
      </c>
      <c r="C36" s="50" t="s">
        <v>146</v>
      </c>
      <c r="D36" s="51" t="s">
        <v>192</v>
      </c>
    </row>
    <row r="37" spans="2:4" x14ac:dyDescent="0.3">
      <c r="B37" s="52" t="s">
        <v>193</v>
      </c>
      <c r="C37" s="50" t="s">
        <v>151</v>
      </c>
      <c r="D37" s="51" t="s">
        <v>194</v>
      </c>
    </row>
    <row r="38" spans="2:4" x14ac:dyDescent="0.3">
      <c r="B38" s="52" t="s">
        <v>195</v>
      </c>
      <c r="C38" s="50" t="s">
        <v>151</v>
      </c>
      <c r="D38" s="51" t="s">
        <v>194</v>
      </c>
    </row>
    <row r="39" spans="2:4" x14ac:dyDescent="0.3">
      <c r="B39" s="52" t="s">
        <v>196</v>
      </c>
      <c r="C39" s="50" t="s">
        <v>151</v>
      </c>
      <c r="D39" s="51" t="s">
        <v>194</v>
      </c>
    </row>
    <row r="40" spans="2:4" x14ac:dyDescent="0.3">
      <c r="B40" s="52" t="s">
        <v>197</v>
      </c>
      <c r="C40" s="50" t="s">
        <v>151</v>
      </c>
      <c r="D40" s="51" t="s">
        <v>194</v>
      </c>
    </row>
    <row r="41" spans="2:4" x14ac:dyDescent="0.3">
      <c r="B41" s="52" t="s">
        <v>198</v>
      </c>
      <c r="C41" s="50" t="s">
        <v>151</v>
      </c>
      <c r="D41" s="51" t="s">
        <v>194</v>
      </c>
    </row>
    <row r="42" spans="2:4" x14ac:dyDescent="0.3">
      <c r="B42" s="52" t="s">
        <v>199</v>
      </c>
      <c r="C42" s="50" t="s">
        <v>151</v>
      </c>
      <c r="D42" s="51" t="s">
        <v>194</v>
      </c>
    </row>
    <row r="43" spans="2:4" x14ac:dyDescent="0.3">
      <c r="B43" s="52" t="s">
        <v>200</v>
      </c>
      <c r="C43" s="50" t="s">
        <v>151</v>
      </c>
      <c r="D43" s="51" t="s">
        <v>194</v>
      </c>
    </row>
    <row r="44" spans="2:4" x14ac:dyDescent="0.3">
      <c r="B44" s="52" t="s">
        <v>201</v>
      </c>
      <c r="C44" s="50" t="s">
        <v>151</v>
      </c>
      <c r="D44" s="51" t="s">
        <v>194</v>
      </c>
    </row>
    <row r="45" spans="2:4" x14ac:dyDescent="0.3">
      <c r="B45" s="52" t="s">
        <v>202</v>
      </c>
      <c r="C45" s="50" t="s">
        <v>151</v>
      </c>
      <c r="D45" s="51" t="s">
        <v>194</v>
      </c>
    </row>
    <row r="46" spans="2:4" x14ac:dyDescent="0.3">
      <c r="B46" s="52" t="s">
        <v>203</v>
      </c>
      <c r="C46" s="50"/>
      <c r="D46" s="51"/>
    </row>
    <row r="47" spans="2:4" x14ac:dyDescent="0.3">
      <c r="B47" s="52" t="s">
        <v>204</v>
      </c>
      <c r="C47" s="50" t="s">
        <v>151</v>
      </c>
      <c r="D47" s="51" t="s">
        <v>205</v>
      </c>
    </row>
    <row r="48" spans="2:4" x14ac:dyDescent="0.3">
      <c r="B48" s="52" t="s">
        <v>206</v>
      </c>
      <c r="C48" s="50" t="s">
        <v>151</v>
      </c>
      <c r="D48" s="51" t="s">
        <v>205</v>
      </c>
    </row>
    <row r="49" spans="2:4" x14ac:dyDescent="0.3">
      <c r="B49" s="52" t="s">
        <v>207</v>
      </c>
      <c r="C49" s="50" t="s">
        <v>151</v>
      </c>
      <c r="D49" s="51" t="s">
        <v>205</v>
      </c>
    </row>
    <row r="50" spans="2:4" x14ac:dyDescent="0.3">
      <c r="B50" s="52" t="s">
        <v>208</v>
      </c>
      <c r="C50" s="50" t="s">
        <v>151</v>
      </c>
      <c r="D50" s="51" t="s">
        <v>205</v>
      </c>
    </row>
    <row r="51" spans="2:4" x14ac:dyDescent="0.3">
      <c r="B51" s="52" t="s">
        <v>209</v>
      </c>
      <c r="C51" s="50" t="s">
        <v>151</v>
      </c>
      <c r="D51" s="51" t="s">
        <v>210</v>
      </c>
    </row>
    <row r="52" spans="2:4" x14ac:dyDescent="0.3">
      <c r="B52" s="52" t="s">
        <v>211</v>
      </c>
      <c r="C52" s="50" t="s">
        <v>151</v>
      </c>
      <c r="D52" s="51" t="s">
        <v>212</v>
      </c>
    </row>
    <row r="53" spans="2:4" x14ac:dyDescent="0.3">
      <c r="B53" s="52" t="s">
        <v>213</v>
      </c>
      <c r="C53" s="50" t="s">
        <v>151</v>
      </c>
      <c r="D53" s="51" t="s">
        <v>212</v>
      </c>
    </row>
    <row r="54" spans="2:4" x14ac:dyDescent="0.3">
      <c r="B54" s="52" t="s">
        <v>214</v>
      </c>
      <c r="C54" s="50" t="s">
        <v>151</v>
      </c>
      <c r="D54" s="51" t="s">
        <v>212</v>
      </c>
    </row>
    <row r="55" spans="2:4" x14ac:dyDescent="0.3">
      <c r="B55" s="52" t="s">
        <v>215</v>
      </c>
      <c r="C55" s="50" t="s">
        <v>151</v>
      </c>
      <c r="D55" s="51" t="s">
        <v>216</v>
      </c>
    </row>
    <row r="56" spans="2:4" x14ac:dyDescent="0.3">
      <c r="B56" s="52" t="s">
        <v>217</v>
      </c>
      <c r="C56" s="50" t="s">
        <v>151</v>
      </c>
      <c r="D56" s="51" t="s">
        <v>218</v>
      </c>
    </row>
    <row r="57" spans="2:4" x14ac:dyDescent="0.3">
      <c r="B57" s="52" t="s">
        <v>219</v>
      </c>
      <c r="C57" s="50" t="s">
        <v>151</v>
      </c>
      <c r="D57" s="51" t="s">
        <v>218</v>
      </c>
    </row>
    <row r="58" spans="2:4" x14ac:dyDescent="0.3">
      <c r="B58" s="52" t="s">
        <v>220</v>
      </c>
      <c r="C58" s="50" t="s">
        <v>151</v>
      </c>
      <c r="D58" s="51" t="s">
        <v>218</v>
      </c>
    </row>
    <row r="59" spans="2:4" x14ac:dyDescent="0.3">
      <c r="B59" s="52" t="s">
        <v>221</v>
      </c>
      <c r="C59" s="50" t="s">
        <v>151</v>
      </c>
      <c r="D59" s="51" t="s">
        <v>222</v>
      </c>
    </row>
    <row r="60" spans="2:4" x14ac:dyDescent="0.3">
      <c r="B60" s="52" t="s">
        <v>223</v>
      </c>
      <c r="C60" s="50" t="s">
        <v>151</v>
      </c>
      <c r="D60" s="51" t="s">
        <v>224</v>
      </c>
    </row>
    <row r="61" spans="2:4" x14ac:dyDescent="0.3">
      <c r="B61" s="52" t="s">
        <v>225</v>
      </c>
      <c r="C61" s="50" t="s">
        <v>151</v>
      </c>
      <c r="D61" s="51" t="s">
        <v>226</v>
      </c>
    </row>
    <row r="62" spans="2:4" x14ac:dyDescent="0.3">
      <c r="B62" s="52" t="s">
        <v>227</v>
      </c>
      <c r="C62" s="50" t="s">
        <v>151</v>
      </c>
      <c r="D62" s="51" t="s">
        <v>226</v>
      </c>
    </row>
    <row r="63" spans="2:4" x14ac:dyDescent="0.3">
      <c r="B63" s="52" t="s">
        <v>228</v>
      </c>
      <c r="C63" s="50" t="s">
        <v>151</v>
      </c>
      <c r="D63" s="51" t="s">
        <v>226</v>
      </c>
    </row>
    <row r="64" spans="2:4" x14ac:dyDescent="0.3">
      <c r="B64" s="50" t="s">
        <v>229</v>
      </c>
      <c r="C64" s="50" t="s">
        <v>146</v>
      </c>
      <c r="D64" s="51" t="s">
        <v>230</v>
      </c>
    </row>
    <row r="65" spans="2:4" x14ac:dyDescent="0.3">
      <c r="B65" s="50" t="s">
        <v>231</v>
      </c>
      <c r="C65" s="50" t="s">
        <v>146</v>
      </c>
      <c r="D65" s="51" t="s">
        <v>230</v>
      </c>
    </row>
    <row r="66" spans="2:4" x14ac:dyDescent="0.3">
      <c r="B66" s="50" t="s">
        <v>232</v>
      </c>
      <c r="C66" s="50" t="s">
        <v>146</v>
      </c>
      <c r="D66" s="51" t="s">
        <v>230</v>
      </c>
    </row>
    <row r="67" spans="2:4" x14ac:dyDescent="0.3">
      <c r="B67" s="50" t="s">
        <v>233</v>
      </c>
      <c r="C67" s="50" t="s">
        <v>146</v>
      </c>
      <c r="D67" s="51" t="s">
        <v>230</v>
      </c>
    </row>
    <row r="68" spans="2:4" x14ac:dyDescent="0.3">
      <c r="B68" s="52" t="s">
        <v>234</v>
      </c>
      <c r="C68" s="50" t="s">
        <v>151</v>
      </c>
      <c r="D68" s="51" t="s">
        <v>235</v>
      </c>
    </row>
    <row r="69" spans="2:4" x14ac:dyDescent="0.3">
      <c r="B69" s="52" t="s">
        <v>236</v>
      </c>
      <c r="C69" s="50" t="s">
        <v>151</v>
      </c>
      <c r="D69" s="51" t="s">
        <v>235</v>
      </c>
    </row>
    <row r="70" spans="2:4" x14ac:dyDescent="0.3">
      <c r="B70" s="52" t="s">
        <v>237</v>
      </c>
      <c r="C70" s="50" t="s">
        <v>151</v>
      </c>
      <c r="D70" s="51" t="s">
        <v>235</v>
      </c>
    </row>
    <row r="71" spans="2:4" x14ac:dyDescent="0.3">
      <c r="B71" s="52" t="s">
        <v>238</v>
      </c>
      <c r="C71" s="50" t="s">
        <v>151</v>
      </c>
      <c r="D71" s="51" t="s">
        <v>239</v>
      </c>
    </row>
    <row r="72" spans="2:4" x14ac:dyDescent="0.3">
      <c r="B72" s="52" t="s">
        <v>240</v>
      </c>
      <c r="C72" s="50" t="s">
        <v>151</v>
      </c>
      <c r="D72" s="51" t="s">
        <v>239</v>
      </c>
    </row>
    <row r="73" spans="2:4" x14ac:dyDescent="0.3">
      <c r="B73" s="52" t="s">
        <v>241</v>
      </c>
      <c r="C73" s="50" t="s">
        <v>151</v>
      </c>
      <c r="D73" s="51" t="s">
        <v>239</v>
      </c>
    </row>
    <row r="74" spans="2:4" x14ac:dyDescent="0.3">
      <c r="B74" s="52" t="s">
        <v>242</v>
      </c>
      <c r="C74" s="50" t="s">
        <v>151</v>
      </c>
      <c r="D74" s="51" t="s">
        <v>243</v>
      </c>
    </row>
    <row r="75" spans="2:4" x14ac:dyDescent="0.3">
      <c r="B75" s="52" t="s">
        <v>244</v>
      </c>
      <c r="C75" s="50" t="s">
        <v>151</v>
      </c>
      <c r="D75" s="51" t="s">
        <v>243</v>
      </c>
    </row>
    <row r="76" spans="2:4" x14ac:dyDescent="0.3">
      <c r="B76" s="52" t="s">
        <v>245</v>
      </c>
      <c r="C76" s="50" t="s">
        <v>151</v>
      </c>
      <c r="D76" s="51" t="s">
        <v>243</v>
      </c>
    </row>
    <row r="77" spans="2:4" x14ac:dyDescent="0.3">
      <c r="B77" s="52" t="s">
        <v>246</v>
      </c>
      <c r="C77" s="50" t="s">
        <v>151</v>
      </c>
      <c r="D77" s="51" t="s">
        <v>247</v>
      </c>
    </row>
    <row r="78" spans="2:4" x14ac:dyDescent="0.3">
      <c r="B78" s="52" t="s">
        <v>248</v>
      </c>
      <c r="C78" s="50" t="s">
        <v>151</v>
      </c>
      <c r="D78" s="51" t="s">
        <v>243</v>
      </c>
    </row>
    <row r="79" spans="2:4" x14ac:dyDescent="0.3">
      <c r="B79" s="52" t="s">
        <v>249</v>
      </c>
      <c r="C79" s="50" t="s">
        <v>151</v>
      </c>
      <c r="D79" s="51" t="s">
        <v>243</v>
      </c>
    </row>
    <row r="80" spans="2:4" x14ac:dyDescent="0.3">
      <c r="B80" s="52" t="s">
        <v>250</v>
      </c>
      <c r="C80" s="50" t="s">
        <v>151</v>
      </c>
      <c r="D80" s="51" t="s">
        <v>243</v>
      </c>
    </row>
    <row r="81" spans="2:4" x14ac:dyDescent="0.3">
      <c r="B81" s="52" t="s">
        <v>251</v>
      </c>
      <c r="C81" s="50" t="s">
        <v>151</v>
      </c>
      <c r="D81" s="51" t="s">
        <v>243</v>
      </c>
    </row>
    <row r="82" spans="2:4" x14ac:dyDescent="0.3">
      <c r="B82" s="52" t="s">
        <v>252</v>
      </c>
      <c r="C82" s="50" t="s">
        <v>151</v>
      </c>
      <c r="D82" s="51" t="s">
        <v>243</v>
      </c>
    </row>
    <row r="83" spans="2:4" x14ac:dyDescent="0.3">
      <c r="B83" s="52" t="s">
        <v>253</v>
      </c>
      <c r="C83" s="50" t="s">
        <v>151</v>
      </c>
      <c r="D83" s="51" t="s">
        <v>243</v>
      </c>
    </row>
    <row r="84" spans="2:4" x14ac:dyDescent="0.3">
      <c r="B84" s="52" t="s">
        <v>254</v>
      </c>
      <c r="C84" s="50" t="s">
        <v>151</v>
      </c>
      <c r="D84" s="51" t="s">
        <v>255</v>
      </c>
    </row>
    <row r="85" spans="2:4" x14ac:dyDescent="0.3">
      <c r="B85" s="52" t="s">
        <v>256</v>
      </c>
      <c r="C85" s="50" t="s">
        <v>151</v>
      </c>
      <c r="D85" s="51" t="s">
        <v>255</v>
      </c>
    </row>
    <row r="86" spans="2:4" x14ac:dyDescent="0.3">
      <c r="B86" s="52" t="s">
        <v>257</v>
      </c>
      <c r="C86" s="50" t="s">
        <v>151</v>
      </c>
      <c r="D86" s="51" t="s">
        <v>255</v>
      </c>
    </row>
    <row r="87" spans="2:4" x14ac:dyDescent="0.3">
      <c r="B87" s="52" t="s">
        <v>258</v>
      </c>
      <c r="C87" s="50" t="s">
        <v>151</v>
      </c>
      <c r="D87" s="51" t="s">
        <v>255</v>
      </c>
    </row>
    <row r="88" spans="2:4" x14ac:dyDescent="0.3">
      <c r="B88" s="52" t="s">
        <v>259</v>
      </c>
      <c r="C88" s="50" t="s">
        <v>151</v>
      </c>
      <c r="D88" s="51" t="s">
        <v>255</v>
      </c>
    </row>
    <row r="89" spans="2:4" x14ac:dyDescent="0.3">
      <c r="B89" s="52" t="s">
        <v>260</v>
      </c>
      <c r="C89" s="50" t="s">
        <v>151</v>
      </c>
      <c r="D89" s="51" t="s">
        <v>255</v>
      </c>
    </row>
    <row r="90" spans="2:4" x14ac:dyDescent="0.3">
      <c r="B90" s="52" t="s">
        <v>261</v>
      </c>
      <c r="C90" s="50" t="s">
        <v>151</v>
      </c>
      <c r="D90" s="51" t="s">
        <v>262</v>
      </c>
    </row>
    <row r="91" spans="2:4" x14ac:dyDescent="0.3">
      <c r="B91" s="50" t="s">
        <v>263</v>
      </c>
      <c r="C91" s="50" t="s">
        <v>146</v>
      </c>
      <c r="D91" s="51" t="s">
        <v>264</v>
      </c>
    </row>
    <row r="92" spans="2:4" x14ac:dyDescent="0.3">
      <c r="B92" s="50" t="s">
        <v>265</v>
      </c>
      <c r="C92" s="50" t="s">
        <v>146</v>
      </c>
      <c r="D92" s="51" t="s">
        <v>264</v>
      </c>
    </row>
    <row r="93" spans="2:4" x14ac:dyDescent="0.3">
      <c r="B93" s="50" t="s">
        <v>266</v>
      </c>
      <c r="C93" s="50" t="s">
        <v>146</v>
      </c>
      <c r="D93" s="51" t="s">
        <v>264</v>
      </c>
    </row>
    <row r="94" spans="2:4" x14ac:dyDescent="0.3">
      <c r="B94" s="50" t="s">
        <v>267</v>
      </c>
      <c r="C94" s="50" t="s">
        <v>146</v>
      </c>
      <c r="D94" s="51" t="s">
        <v>268</v>
      </c>
    </row>
    <row r="95" spans="2:4" x14ac:dyDescent="0.3">
      <c r="B95" s="50" t="s">
        <v>269</v>
      </c>
      <c r="C95" s="50" t="s">
        <v>146</v>
      </c>
      <c r="D95" s="51" t="s">
        <v>268</v>
      </c>
    </row>
    <row r="96" spans="2:4" x14ac:dyDescent="0.3">
      <c r="B96" s="50" t="s">
        <v>270</v>
      </c>
      <c r="C96" s="50" t="s">
        <v>146</v>
      </c>
      <c r="D96" s="51" t="s">
        <v>268</v>
      </c>
    </row>
    <row r="97" spans="2:4" x14ac:dyDescent="0.3">
      <c r="B97" s="52" t="s">
        <v>271</v>
      </c>
      <c r="C97" s="50" t="s">
        <v>151</v>
      </c>
      <c r="D97" s="51" t="s">
        <v>272</v>
      </c>
    </row>
    <row r="98" spans="2:4" x14ac:dyDescent="0.3">
      <c r="B98" s="52" t="s">
        <v>273</v>
      </c>
      <c r="C98" s="50" t="s">
        <v>151</v>
      </c>
      <c r="D98" s="51" t="s">
        <v>272</v>
      </c>
    </row>
    <row r="99" spans="2:4" x14ac:dyDescent="0.3">
      <c r="B99" s="52" t="s">
        <v>274</v>
      </c>
      <c r="C99" s="50" t="s">
        <v>151</v>
      </c>
      <c r="D99" s="51" t="s">
        <v>272</v>
      </c>
    </row>
    <row r="100" spans="2:4" x14ac:dyDescent="0.3">
      <c r="B100" s="52" t="s">
        <v>275</v>
      </c>
      <c r="C100" s="50" t="s">
        <v>151</v>
      </c>
      <c r="D100" s="51" t="s">
        <v>276</v>
      </c>
    </row>
    <row r="101" spans="2:4" x14ac:dyDescent="0.3">
      <c r="B101" s="52" t="s">
        <v>277</v>
      </c>
      <c r="C101" s="50" t="s">
        <v>151</v>
      </c>
      <c r="D101" s="51" t="s">
        <v>276</v>
      </c>
    </row>
    <row r="102" spans="2:4" x14ac:dyDescent="0.3">
      <c r="B102" s="52" t="s">
        <v>278</v>
      </c>
      <c r="C102" s="50" t="s">
        <v>151</v>
      </c>
      <c r="D102" s="51" t="s">
        <v>276</v>
      </c>
    </row>
    <row r="103" spans="2:4" x14ac:dyDescent="0.3">
      <c r="B103" s="52" t="s">
        <v>279</v>
      </c>
      <c r="C103" s="50" t="s">
        <v>151</v>
      </c>
      <c r="D103" s="51" t="s">
        <v>276</v>
      </c>
    </row>
    <row r="104" spans="2:4" x14ac:dyDescent="0.3">
      <c r="B104" s="52" t="s">
        <v>280</v>
      </c>
      <c r="C104" s="50" t="s">
        <v>151</v>
      </c>
      <c r="D104" s="51" t="s">
        <v>276</v>
      </c>
    </row>
    <row r="105" spans="2:4" x14ac:dyDescent="0.3">
      <c r="B105" s="52" t="s">
        <v>281</v>
      </c>
      <c r="C105" s="50" t="s">
        <v>151</v>
      </c>
      <c r="D105" s="51" t="s">
        <v>276</v>
      </c>
    </row>
    <row r="106" spans="2:4" x14ac:dyDescent="0.3">
      <c r="B106" s="52" t="s">
        <v>282</v>
      </c>
      <c r="C106" s="50" t="s">
        <v>151</v>
      </c>
      <c r="D106" s="51" t="s">
        <v>283</v>
      </c>
    </row>
    <row r="107" spans="2:4" x14ac:dyDescent="0.3">
      <c r="B107" s="52" t="s">
        <v>284</v>
      </c>
      <c r="C107" s="50" t="s">
        <v>151</v>
      </c>
      <c r="D107" s="51" t="s">
        <v>283</v>
      </c>
    </row>
    <row r="108" spans="2:4" x14ac:dyDescent="0.3">
      <c r="B108" s="52" t="s">
        <v>285</v>
      </c>
      <c r="C108" s="50" t="s">
        <v>151</v>
      </c>
      <c r="D108" s="51" t="s">
        <v>283</v>
      </c>
    </row>
    <row r="109" spans="2:4" x14ac:dyDescent="0.3">
      <c r="B109" s="50" t="s">
        <v>286</v>
      </c>
      <c r="C109" s="50" t="s">
        <v>146</v>
      </c>
      <c r="D109" s="51" t="s">
        <v>287</v>
      </c>
    </row>
    <row r="110" spans="2:4" x14ac:dyDescent="0.3">
      <c r="B110" s="50" t="s">
        <v>288</v>
      </c>
      <c r="C110" s="50" t="s">
        <v>146</v>
      </c>
      <c r="D110" s="51" t="s">
        <v>287</v>
      </c>
    </row>
    <row r="111" spans="2:4" x14ac:dyDescent="0.3">
      <c r="B111" s="50" t="s">
        <v>289</v>
      </c>
      <c r="C111" s="50" t="s">
        <v>146</v>
      </c>
      <c r="D111" s="51" t="s">
        <v>287</v>
      </c>
    </row>
    <row r="112" spans="2:4" x14ac:dyDescent="0.3">
      <c r="B112" s="52" t="s">
        <v>290</v>
      </c>
      <c r="C112" s="50" t="s">
        <v>151</v>
      </c>
      <c r="D112" s="51" t="s">
        <v>291</v>
      </c>
    </row>
    <row r="113" spans="2:4" x14ac:dyDescent="0.3">
      <c r="B113" s="52" t="s">
        <v>292</v>
      </c>
      <c r="C113" s="50" t="s">
        <v>151</v>
      </c>
      <c r="D113" s="51" t="s">
        <v>291</v>
      </c>
    </row>
    <row r="114" spans="2:4" x14ac:dyDescent="0.3">
      <c r="B114" s="52" t="s">
        <v>293</v>
      </c>
      <c r="C114" s="50" t="s">
        <v>151</v>
      </c>
      <c r="D114" s="51" t="s">
        <v>291</v>
      </c>
    </row>
    <row r="115" spans="2:4" x14ac:dyDescent="0.3">
      <c r="B115" s="52" t="s">
        <v>293</v>
      </c>
      <c r="C115" s="50" t="s">
        <v>151</v>
      </c>
      <c r="D115" s="51" t="s">
        <v>291</v>
      </c>
    </row>
    <row r="116" spans="2:4" x14ac:dyDescent="0.3">
      <c r="B116" s="52" t="s">
        <v>294</v>
      </c>
      <c r="C116" s="50" t="s">
        <v>151</v>
      </c>
      <c r="D116" s="51" t="s">
        <v>291</v>
      </c>
    </row>
    <row r="117" spans="2:4" x14ac:dyDescent="0.3">
      <c r="B117" s="52" t="s">
        <v>294</v>
      </c>
      <c r="C117" s="50" t="s">
        <v>151</v>
      </c>
      <c r="D117" s="51" t="s">
        <v>291</v>
      </c>
    </row>
    <row r="118" spans="2:4" x14ac:dyDescent="0.3">
      <c r="B118" s="50" t="s">
        <v>295</v>
      </c>
      <c r="C118" s="50" t="s">
        <v>151</v>
      </c>
      <c r="D118" s="51" t="s">
        <v>296</v>
      </c>
    </row>
    <row r="119" spans="2:4" x14ac:dyDescent="0.3">
      <c r="B119" s="52" t="s">
        <v>297</v>
      </c>
      <c r="C119" s="50" t="s">
        <v>151</v>
      </c>
      <c r="D119" s="51" t="s">
        <v>296</v>
      </c>
    </row>
    <row r="120" spans="2:4" x14ac:dyDescent="0.3">
      <c r="B120" s="52" t="s">
        <v>298</v>
      </c>
      <c r="C120" s="50" t="s">
        <v>151</v>
      </c>
      <c r="D120" s="51" t="s">
        <v>296</v>
      </c>
    </row>
    <row r="121" spans="2:4" x14ac:dyDescent="0.3">
      <c r="B121" s="52" t="s">
        <v>299</v>
      </c>
      <c r="C121" s="50" t="s">
        <v>151</v>
      </c>
      <c r="D121" s="51" t="s">
        <v>296</v>
      </c>
    </row>
    <row r="122" spans="2:4" x14ac:dyDescent="0.3">
      <c r="B122" s="52" t="s">
        <v>300</v>
      </c>
      <c r="C122" s="50" t="s">
        <v>151</v>
      </c>
      <c r="D122" s="51" t="s">
        <v>296</v>
      </c>
    </row>
    <row r="123" spans="2:4" x14ac:dyDescent="0.3">
      <c r="B123" s="52" t="s">
        <v>301</v>
      </c>
      <c r="C123" s="50" t="s">
        <v>151</v>
      </c>
      <c r="D123" s="51" t="s">
        <v>296</v>
      </c>
    </row>
    <row r="124" spans="2:4" x14ac:dyDescent="0.3">
      <c r="B124" s="52" t="s">
        <v>302</v>
      </c>
      <c r="C124" s="50" t="s">
        <v>151</v>
      </c>
      <c r="D124" s="51" t="s">
        <v>296</v>
      </c>
    </row>
    <row r="125" spans="2:4" x14ac:dyDescent="0.3">
      <c r="B125" s="52" t="s">
        <v>303</v>
      </c>
      <c r="C125" s="50" t="s">
        <v>151</v>
      </c>
      <c r="D125" s="51" t="s">
        <v>296</v>
      </c>
    </row>
    <row r="126" spans="2:4" x14ac:dyDescent="0.3">
      <c r="B126" s="52" t="s">
        <v>304</v>
      </c>
      <c r="C126" s="50" t="s">
        <v>151</v>
      </c>
      <c r="D126" s="51" t="s">
        <v>296</v>
      </c>
    </row>
    <row r="127" spans="2:4" x14ac:dyDescent="0.3">
      <c r="B127" s="52" t="s">
        <v>305</v>
      </c>
      <c r="C127" s="50" t="s">
        <v>151</v>
      </c>
      <c r="D127" s="51" t="s">
        <v>296</v>
      </c>
    </row>
    <row r="128" spans="2:4" x14ac:dyDescent="0.3">
      <c r="B128" s="52" t="s">
        <v>306</v>
      </c>
      <c r="C128" s="50" t="s">
        <v>151</v>
      </c>
      <c r="D128" s="51" t="s">
        <v>296</v>
      </c>
    </row>
    <row r="129" spans="2:4" x14ac:dyDescent="0.3">
      <c r="B129" s="52" t="s">
        <v>307</v>
      </c>
      <c r="C129" s="50" t="s">
        <v>151</v>
      </c>
      <c r="D129" s="51" t="s">
        <v>296</v>
      </c>
    </row>
    <row r="130" spans="2:4" x14ac:dyDescent="0.3">
      <c r="B130" s="52" t="s">
        <v>308</v>
      </c>
      <c r="C130" s="50" t="s">
        <v>151</v>
      </c>
      <c r="D130" s="51" t="s">
        <v>309</v>
      </c>
    </row>
    <row r="131" spans="2:4" x14ac:dyDescent="0.3">
      <c r="B131" s="52" t="s">
        <v>310</v>
      </c>
      <c r="C131" s="50" t="s">
        <v>151</v>
      </c>
      <c r="D131" s="51" t="s">
        <v>309</v>
      </c>
    </row>
    <row r="132" spans="2:4" x14ac:dyDescent="0.3">
      <c r="B132" s="52" t="s">
        <v>311</v>
      </c>
      <c r="C132" s="50" t="s">
        <v>151</v>
      </c>
      <c r="D132" s="51" t="s">
        <v>309</v>
      </c>
    </row>
    <row r="133" spans="2:4" x14ac:dyDescent="0.3">
      <c r="B133" s="52" t="s">
        <v>312</v>
      </c>
      <c r="C133" s="50" t="s">
        <v>151</v>
      </c>
      <c r="D133" s="51" t="s">
        <v>309</v>
      </c>
    </row>
    <row r="134" spans="2:4" x14ac:dyDescent="0.3">
      <c r="B134" s="52" t="s">
        <v>313</v>
      </c>
      <c r="C134" s="50" t="s">
        <v>151</v>
      </c>
      <c r="D134" s="51" t="s">
        <v>309</v>
      </c>
    </row>
    <row r="135" spans="2:4" x14ac:dyDescent="0.3">
      <c r="B135" s="52" t="s">
        <v>314</v>
      </c>
      <c r="C135" s="50" t="s">
        <v>151</v>
      </c>
      <c r="D135" s="51" t="s">
        <v>309</v>
      </c>
    </row>
    <row r="136" spans="2:4" x14ac:dyDescent="0.3">
      <c r="B136" s="52" t="s">
        <v>315</v>
      </c>
      <c r="C136" s="50" t="s">
        <v>151</v>
      </c>
      <c r="D136" s="51" t="s">
        <v>316</v>
      </c>
    </row>
    <row r="137" spans="2:4" x14ac:dyDescent="0.3">
      <c r="B137" s="52" t="s">
        <v>317</v>
      </c>
      <c r="C137" s="50" t="s">
        <v>151</v>
      </c>
      <c r="D137" s="51" t="s">
        <v>316</v>
      </c>
    </row>
    <row r="138" spans="2:4" x14ac:dyDescent="0.3">
      <c r="B138" s="52" t="s">
        <v>318</v>
      </c>
      <c r="C138" s="50" t="s">
        <v>151</v>
      </c>
      <c r="D138" s="51" t="s">
        <v>316</v>
      </c>
    </row>
    <row r="139" spans="2:4" x14ac:dyDescent="0.3">
      <c r="B139" s="52" t="s">
        <v>319</v>
      </c>
      <c r="C139" s="50" t="s">
        <v>320</v>
      </c>
      <c r="D139" s="51" t="s">
        <v>321</v>
      </c>
    </row>
    <row r="140" spans="2:4" x14ac:dyDescent="0.3">
      <c r="B140" s="52" t="s">
        <v>322</v>
      </c>
      <c r="C140" s="50" t="s">
        <v>320</v>
      </c>
      <c r="D140" s="51" t="s">
        <v>321</v>
      </c>
    </row>
    <row r="141" spans="2:4" x14ac:dyDescent="0.3">
      <c r="B141" s="52" t="s">
        <v>323</v>
      </c>
      <c r="C141" s="50" t="s">
        <v>320</v>
      </c>
      <c r="D141" s="51" t="s">
        <v>321</v>
      </c>
    </row>
    <row r="142" spans="2:4" x14ac:dyDescent="0.3">
      <c r="B142" s="52" t="s">
        <v>324</v>
      </c>
      <c r="C142" s="50" t="s">
        <v>320</v>
      </c>
      <c r="D142" s="51" t="s">
        <v>321</v>
      </c>
    </row>
    <row r="143" spans="2:4" x14ac:dyDescent="0.3">
      <c r="B143" s="52" t="s">
        <v>325</v>
      </c>
      <c r="C143" s="50" t="s">
        <v>320</v>
      </c>
      <c r="D143" s="51" t="s">
        <v>321</v>
      </c>
    </row>
    <row r="144" spans="2:4" x14ac:dyDescent="0.3">
      <c r="B144" s="52" t="s">
        <v>326</v>
      </c>
      <c r="C144" s="50" t="s">
        <v>320</v>
      </c>
      <c r="D144" s="51" t="s">
        <v>321</v>
      </c>
    </row>
    <row r="145" spans="2:4" x14ac:dyDescent="0.3">
      <c r="B145" s="52" t="s">
        <v>327</v>
      </c>
      <c r="C145" s="50" t="s">
        <v>151</v>
      </c>
      <c r="D145" s="51" t="s">
        <v>328</v>
      </c>
    </row>
    <row r="146" spans="2:4" x14ac:dyDescent="0.3">
      <c r="B146" s="52" t="s">
        <v>329</v>
      </c>
      <c r="C146" s="50" t="s">
        <v>151</v>
      </c>
      <c r="D146" s="51" t="s">
        <v>328</v>
      </c>
    </row>
    <row r="147" spans="2:4" x14ac:dyDescent="0.3">
      <c r="B147" s="52" t="s">
        <v>330</v>
      </c>
      <c r="C147" s="50" t="s">
        <v>151</v>
      </c>
      <c r="D147" s="51" t="s">
        <v>328</v>
      </c>
    </row>
    <row r="148" spans="2:4" x14ac:dyDescent="0.3">
      <c r="B148" s="52" t="s">
        <v>331</v>
      </c>
      <c r="C148" s="50" t="s">
        <v>151</v>
      </c>
      <c r="D148" s="51" t="s">
        <v>332</v>
      </c>
    </row>
    <row r="149" spans="2:4" x14ac:dyDescent="0.3">
      <c r="B149" s="50" t="s">
        <v>333</v>
      </c>
      <c r="C149" s="50" t="s">
        <v>146</v>
      </c>
      <c r="D149" s="51" t="s">
        <v>334</v>
      </c>
    </row>
    <row r="150" spans="2:4" x14ac:dyDescent="0.3">
      <c r="B150" s="50" t="s">
        <v>335</v>
      </c>
      <c r="C150" s="50" t="s">
        <v>146</v>
      </c>
      <c r="D150" s="51" t="s">
        <v>336</v>
      </c>
    </row>
    <row r="151" spans="2:4" x14ac:dyDescent="0.3">
      <c r="B151" s="52" t="s">
        <v>337</v>
      </c>
      <c r="C151" s="50" t="s">
        <v>151</v>
      </c>
      <c r="D151" s="51" t="s">
        <v>338</v>
      </c>
    </row>
    <row r="152" spans="2:4" x14ac:dyDescent="0.3">
      <c r="B152" s="52" t="s">
        <v>339</v>
      </c>
      <c r="C152" s="50" t="s">
        <v>151</v>
      </c>
      <c r="D152" s="51" t="s">
        <v>338</v>
      </c>
    </row>
    <row r="153" spans="2:4" x14ac:dyDescent="0.3">
      <c r="B153" s="52" t="s">
        <v>340</v>
      </c>
      <c r="C153" s="50" t="s">
        <v>151</v>
      </c>
      <c r="D153" s="51" t="s">
        <v>338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7832B-45C8-414F-A4F1-6F7C5543A573}">
  <dimension ref="A1:AI34"/>
  <sheetViews>
    <sheetView topLeftCell="V2" workbookViewId="0">
      <pane ySplit="2" topLeftCell="A4" activePane="bottomLeft" state="frozen"/>
      <selection activeCell="A2" sqref="A2"/>
      <selection pane="bottomLeft" activeCell="AF14" sqref="AF14"/>
    </sheetView>
  </sheetViews>
  <sheetFormatPr baseColWidth="10" defaultColWidth="11.44140625" defaultRowHeight="14.4" x14ac:dyDescent="0.3"/>
  <cols>
    <col min="1" max="1" width="33" style="7" bestFit="1" customWidth="1"/>
    <col min="2" max="3" width="10" style="7" bestFit="1" customWidth="1"/>
    <col min="4" max="5" width="13.21875" style="49" bestFit="1" customWidth="1"/>
    <col min="6" max="7" width="9.44140625" style="7" bestFit="1" customWidth="1"/>
    <col min="8" max="9" width="7.77734375" style="7" bestFit="1" customWidth="1"/>
    <col min="10" max="10" width="7.21875" style="7" bestFit="1" customWidth="1"/>
    <col min="11" max="11" width="11.5546875" style="49" bestFit="1" customWidth="1"/>
    <col min="12" max="12" width="6.77734375" style="7" bestFit="1" customWidth="1"/>
    <col min="13" max="13" width="6.77734375" style="49" bestFit="1" customWidth="1"/>
    <col min="14" max="15" width="7.77734375" style="49" bestFit="1" customWidth="1"/>
    <col min="16" max="17" width="8" style="49" bestFit="1" customWidth="1"/>
    <col min="18" max="19" width="12" style="7" bestFit="1" customWidth="1"/>
    <col min="20" max="21" width="9.5546875" style="7" bestFit="1" customWidth="1"/>
    <col min="22" max="23" width="11.77734375" style="7" bestFit="1" customWidth="1"/>
    <col min="24" max="25" width="7.5546875" style="7" bestFit="1" customWidth="1"/>
    <col min="26" max="26" width="25.77734375" style="7" customWidth="1"/>
    <col min="27" max="30" width="19.77734375" style="7" customWidth="1"/>
    <col min="31" max="16384" width="11.44140625" style="7"/>
  </cols>
  <sheetData>
    <row r="1" spans="1:35" x14ac:dyDescent="0.3">
      <c r="A1" s="56">
        <v>1</v>
      </c>
      <c r="B1" s="56">
        <v>2</v>
      </c>
      <c r="C1" s="56">
        <v>3</v>
      </c>
      <c r="D1" s="57">
        <v>4</v>
      </c>
      <c r="E1" s="57">
        <v>5</v>
      </c>
      <c r="F1" s="56">
        <v>6</v>
      </c>
      <c r="G1" s="56">
        <v>7</v>
      </c>
      <c r="H1" s="56">
        <v>8</v>
      </c>
      <c r="I1" s="56">
        <v>9</v>
      </c>
      <c r="J1" s="56">
        <v>10</v>
      </c>
      <c r="K1" s="57">
        <v>11</v>
      </c>
      <c r="L1" s="56">
        <v>12</v>
      </c>
      <c r="M1" s="57">
        <v>13</v>
      </c>
      <c r="N1" s="57">
        <v>14</v>
      </c>
      <c r="O1" s="57">
        <v>15</v>
      </c>
      <c r="P1" s="57">
        <v>16</v>
      </c>
      <c r="Q1" s="57">
        <v>17</v>
      </c>
      <c r="R1" s="56">
        <v>18</v>
      </c>
      <c r="S1" s="56">
        <v>19</v>
      </c>
      <c r="T1" s="56">
        <v>2</v>
      </c>
      <c r="U1" s="56">
        <v>21</v>
      </c>
      <c r="V1" s="56">
        <v>22</v>
      </c>
      <c r="W1" s="56">
        <v>23</v>
      </c>
      <c r="X1" s="56">
        <v>24</v>
      </c>
      <c r="Y1" s="56">
        <v>25</v>
      </c>
      <c r="Z1" s="56">
        <v>26</v>
      </c>
      <c r="AA1" s="56">
        <v>27</v>
      </c>
      <c r="AB1" s="56">
        <v>28</v>
      </c>
      <c r="AC1" s="56">
        <v>29</v>
      </c>
      <c r="AD1" s="56">
        <v>30</v>
      </c>
      <c r="AE1" s="7">
        <v>31</v>
      </c>
      <c r="AF1" s="7">
        <v>32</v>
      </c>
      <c r="AG1" s="7">
        <v>33</v>
      </c>
      <c r="AH1" s="7">
        <v>34</v>
      </c>
      <c r="AI1" s="7">
        <v>35</v>
      </c>
    </row>
    <row r="2" spans="1:35" ht="24" customHeight="1" x14ac:dyDescent="0.3">
      <c r="A2" s="224" t="s">
        <v>44</v>
      </c>
      <c r="B2" s="15" t="s">
        <v>45</v>
      </c>
      <c r="C2" s="15" t="s">
        <v>46</v>
      </c>
      <c r="D2" s="16" t="s">
        <v>45</v>
      </c>
      <c r="E2" s="16" t="s">
        <v>46</v>
      </c>
      <c r="F2" s="15" t="s">
        <v>45</v>
      </c>
      <c r="G2" s="15" t="s">
        <v>46</v>
      </c>
      <c r="H2" s="15" t="s">
        <v>45</v>
      </c>
      <c r="I2" s="15" t="s">
        <v>46</v>
      </c>
      <c r="J2" s="15" t="s">
        <v>45</v>
      </c>
      <c r="K2" s="16" t="s">
        <v>46</v>
      </c>
      <c r="L2" s="15" t="s">
        <v>45</v>
      </c>
      <c r="M2" s="16" t="s">
        <v>46</v>
      </c>
      <c r="N2" s="16" t="s">
        <v>45</v>
      </c>
      <c r="O2" s="16" t="s">
        <v>46</v>
      </c>
      <c r="P2" s="16" t="s">
        <v>45</v>
      </c>
      <c r="Q2" s="16" t="s">
        <v>46</v>
      </c>
      <c r="R2" s="15" t="s">
        <v>45</v>
      </c>
      <c r="S2" s="15" t="s">
        <v>46</v>
      </c>
      <c r="T2" s="15" t="s">
        <v>45</v>
      </c>
      <c r="U2" s="15" t="s">
        <v>46</v>
      </c>
      <c r="V2" s="15" t="s">
        <v>45</v>
      </c>
      <c r="W2" s="15" t="s">
        <v>46</v>
      </c>
      <c r="X2" s="15" t="s">
        <v>45</v>
      </c>
      <c r="Y2" s="15" t="s">
        <v>46</v>
      </c>
    </row>
    <row r="3" spans="1:35" ht="28.8" x14ac:dyDescent="0.3">
      <c r="A3" s="225"/>
      <c r="B3" s="17" t="s">
        <v>25</v>
      </c>
      <c r="C3" s="17" t="s">
        <v>25</v>
      </c>
      <c r="D3" s="18" t="s">
        <v>26</v>
      </c>
      <c r="E3" s="18" t="s">
        <v>26</v>
      </c>
      <c r="F3" s="17" t="s">
        <v>27</v>
      </c>
      <c r="G3" s="17" t="s">
        <v>27</v>
      </c>
      <c r="H3" s="17" t="s">
        <v>28</v>
      </c>
      <c r="I3" s="17" t="s">
        <v>28</v>
      </c>
      <c r="J3" s="17" t="s">
        <v>29</v>
      </c>
      <c r="K3" s="18" t="s">
        <v>29</v>
      </c>
      <c r="L3" s="17" t="s">
        <v>30</v>
      </c>
      <c r="M3" s="18" t="s">
        <v>30</v>
      </c>
      <c r="N3" s="18" t="s">
        <v>31</v>
      </c>
      <c r="O3" s="18" t="s">
        <v>31</v>
      </c>
      <c r="P3" s="18" t="s">
        <v>32</v>
      </c>
      <c r="Q3" s="18" t="s">
        <v>32</v>
      </c>
      <c r="R3" s="17" t="s">
        <v>33</v>
      </c>
      <c r="S3" s="17" t="s">
        <v>33</v>
      </c>
      <c r="T3" s="17" t="s">
        <v>47</v>
      </c>
      <c r="U3" s="17" t="s">
        <v>47</v>
      </c>
      <c r="V3" s="17" t="s">
        <v>48</v>
      </c>
      <c r="W3" s="17" t="s">
        <v>48</v>
      </c>
      <c r="X3" s="17" t="s">
        <v>34</v>
      </c>
      <c r="Y3" s="17" t="s">
        <v>34</v>
      </c>
      <c r="Z3" s="19" t="s">
        <v>49</v>
      </c>
      <c r="AA3" s="19" t="s">
        <v>50</v>
      </c>
      <c r="AB3" s="19" t="s">
        <v>40</v>
      </c>
      <c r="AC3" s="19" t="s">
        <v>41</v>
      </c>
      <c r="AD3" s="19" t="s">
        <v>42</v>
      </c>
      <c r="AE3" s="226" t="s">
        <v>51</v>
      </c>
      <c r="AF3" s="227"/>
      <c r="AG3" s="227"/>
      <c r="AH3" s="227"/>
      <c r="AI3" s="228"/>
    </row>
    <row r="4" spans="1:35" x14ac:dyDescent="0.3">
      <c r="A4" s="20" t="s">
        <v>52</v>
      </c>
      <c r="B4" s="21">
        <v>0.15</v>
      </c>
      <c r="C4" s="21">
        <v>0.2</v>
      </c>
      <c r="D4" s="21">
        <v>0.6</v>
      </c>
      <c r="E4" s="21">
        <v>0.9</v>
      </c>
      <c r="F4" s="22"/>
      <c r="G4" s="23">
        <v>0.04</v>
      </c>
      <c r="H4" s="22"/>
      <c r="I4" s="23">
        <v>0.05</v>
      </c>
      <c r="J4" s="22"/>
      <c r="K4" s="24"/>
      <c r="L4" s="22"/>
      <c r="M4" s="24"/>
      <c r="N4" s="24"/>
      <c r="O4" s="24"/>
      <c r="P4" s="24"/>
      <c r="Q4" s="24"/>
      <c r="R4" s="22"/>
      <c r="S4" s="22"/>
      <c r="T4" s="22"/>
      <c r="U4" s="22"/>
      <c r="V4" s="22" t="s">
        <v>47</v>
      </c>
      <c r="W4" s="22"/>
      <c r="X4" s="22"/>
      <c r="Y4" s="22"/>
      <c r="Z4" s="99" t="s">
        <v>388</v>
      </c>
      <c r="AA4" s="99" t="s">
        <v>388</v>
      </c>
      <c r="AB4" s="99" t="s">
        <v>388</v>
      </c>
      <c r="AC4" s="99" t="s">
        <v>388</v>
      </c>
      <c r="AD4" s="99" t="s">
        <v>388</v>
      </c>
      <c r="AE4" s="26" t="s">
        <v>53</v>
      </c>
      <c r="AF4" s="26"/>
      <c r="AG4" s="26"/>
      <c r="AH4" s="26"/>
      <c r="AI4" s="26"/>
    </row>
    <row r="5" spans="1:35" ht="18" customHeight="1" x14ac:dyDescent="0.3">
      <c r="A5" s="20" t="s">
        <v>54</v>
      </c>
      <c r="B5" s="22"/>
      <c r="C5" s="23">
        <v>0.27</v>
      </c>
      <c r="D5" s="27" t="s">
        <v>55</v>
      </c>
      <c r="E5" s="27" t="s">
        <v>56</v>
      </c>
      <c r="F5" s="22"/>
      <c r="G5" s="23">
        <v>0.04</v>
      </c>
      <c r="H5" s="22"/>
      <c r="I5" s="23">
        <v>0.05</v>
      </c>
      <c r="J5" s="23" t="s">
        <v>57</v>
      </c>
      <c r="K5" s="27" t="s">
        <v>58</v>
      </c>
      <c r="L5" s="28">
        <v>0.2</v>
      </c>
      <c r="M5" s="24"/>
      <c r="N5" s="24"/>
      <c r="O5" s="24"/>
      <c r="P5" s="24"/>
      <c r="Q5" s="24"/>
      <c r="R5" s="22"/>
      <c r="S5" s="22"/>
      <c r="T5" s="22"/>
      <c r="U5" s="22"/>
      <c r="V5" s="22" t="s">
        <v>47</v>
      </c>
      <c r="W5" s="22"/>
      <c r="X5" s="22"/>
      <c r="Y5" s="22"/>
      <c r="Z5" s="29" t="s">
        <v>59</v>
      </c>
      <c r="AA5" s="30" t="s">
        <v>60</v>
      </c>
      <c r="AB5" s="23">
        <v>23</v>
      </c>
      <c r="AC5" s="99" t="s">
        <v>388</v>
      </c>
      <c r="AD5" s="99" t="s">
        <v>388</v>
      </c>
      <c r="AE5" s="26" t="s">
        <v>61</v>
      </c>
      <c r="AF5" s="26"/>
      <c r="AG5" s="26"/>
      <c r="AH5" s="26"/>
      <c r="AI5" s="26"/>
    </row>
    <row r="6" spans="1:35" x14ac:dyDescent="0.3">
      <c r="A6" s="20" t="s">
        <v>62</v>
      </c>
      <c r="B6" s="22"/>
      <c r="C6" s="23">
        <v>0.3</v>
      </c>
      <c r="D6" s="24"/>
      <c r="E6" s="21">
        <v>1.2</v>
      </c>
      <c r="F6" s="22"/>
      <c r="G6" s="23">
        <v>0.05</v>
      </c>
      <c r="H6" s="22"/>
      <c r="I6" s="23">
        <v>4.4999999999999998E-2</v>
      </c>
      <c r="J6" s="22"/>
      <c r="K6" s="24"/>
      <c r="L6" s="22"/>
      <c r="M6" s="21">
        <v>0.4</v>
      </c>
      <c r="N6" s="24"/>
      <c r="O6" s="21">
        <v>0.4</v>
      </c>
      <c r="P6" s="24"/>
      <c r="Q6" s="21">
        <v>0.4</v>
      </c>
      <c r="R6" s="22"/>
      <c r="S6" s="23">
        <v>0.15</v>
      </c>
      <c r="T6" s="22"/>
      <c r="U6" s="23">
        <v>0.08</v>
      </c>
      <c r="V6" s="22" t="s">
        <v>47</v>
      </c>
      <c r="W6" s="22"/>
      <c r="X6" s="22"/>
      <c r="Y6" s="22"/>
      <c r="Z6" s="30" t="s">
        <v>63</v>
      </c>
      <c r="AA6" s="30" t="s">
        <v>64</v>
      </c>
      <c r="AB6" s="99" t="s">
        <v>388</v>
      </c>
      <c r="AC6" s="25" t="s">
        <v>388</v>
      </c>
      <c r="AD6" s="30" t="s">
        <v>65</v>
      </c>
      <c r="AE6" s="26" t="s">
        <v>66</v>
      </c>
      <c r="AF6" s="26"/>
      <c r="AG6" s="26"/>
      <c r="AH6" s="26"/>
      <c r="AI6" s="26"/>
    </row>
    <row r="7" spans="1:35" x14ac:dyDescent="0.3">
      <c r="A7" s="20" t="s">
        <v>67</v>
      </c>
      <c r="B7" s="22"/>
      <c r="C7" s="23">
        <v>0.35</v>
      </c>
      <c r="D7" s="21">
        <v>0.6</v>
      </c>
      <c r="E7" s="21">
        <v>1.05</v>
      </c>
      <c r="F7" s="22"/>
      <c r="G7" s="23">
        <v>3.5000000000000003E-2</v>
      </c>
      <c r="H7" s="22"/>
      <c r="I7" s="23">
        <v>0.04</v>
      </c>
      <c r="J7" s="21">
        <v>0.1</v>
      </c>
      <c r="K7" s="21">
        <v>0.35</v>
      </c>
      <c r="L7" s="22"/>
      <c r="M7" s="21">
        <v>0.4</v>
      </c>
      <c r="N7" s="24"/>
      <c r="O7" s="21">
        <v>0.4</v>
      </c>
      <c r="P7" s="24"/>
      <c r="Q7" s="21">
        <v>0.3</v>
      </c>
      <c r="R7" s="22"/>
      <c r="S7" s="23">
        <v>0.12</v>
      </c>
      <c r="T7" s="22"/>
      <c r="U7" s="23">
        <v>0.08</v>
      </c>
      <c r="V7" s="22" t="s">
        <v>47</v>
      </c>
      <c r="W7" s="22"/>
      <c r="X7" s="22"/>
      <c r="Y7" s="22"/>
      <c r="Z7" s="30" t="s">
        <v>68</v>
      </c>
      <c r="AA7" s="30" t="s">
        <v>69</v>
      </c>
      <c r="AB7" s="30">
        <v>22</v>
      </c>
      <c r="AC7" s="30">
        <v>30</v>
      </c>
      <c r="AD7" s="30" t="s">
        <v>65</v>
      </c>
      <c r="AE7" s="26" t="s">
        <v>70</v>
      </c>
      <c r="AF7" s="26" t="s">
        <v>71</v>
      </c>
      <c r="AG7" s="26" t="s">
        <v>72</v>
      </c>
      <c r="AH7" s="26" t="s">
        <v>73</v>
      </c>
      <c r="AI7" s="26"/>
    </row>
    <row r="8" spans="1:35" x14ac:dyDescent="0.3">
      <c r="A8" s="20" t="s">
        <v>74</v>
      </c>
      <c r="B8" s="22"/>
      <c r="C8" s="23">
        <v>0.3</v>
      </c>
      <c r="D8" s="21">
        <v>0.28999999999999998</v>
      </c>
      <c r="E8" s="21">
        <v>1.06</v>
      </c>
      <c r="F8" s="22"/>
      <c r="G8" s="23">
        <v>3.5000000000000003E-2</v>
      </c>
      <c r="H8" s="22"/>
      <c r="I8" s="23">
        <v>3.5000000000000003E-2</v>
      </c>
      <c r="J8" s="21">
        <v>0.1</v>
      </c>
      <c r="K8" s="24"/>
      <c r="L8" s="22"/>
      <c r="M8" s="21">
        <v>0.4</v>
      </c>
      <c r="N8" s="24"/>
      <c r="O8" s="21">
        <v>0.4</v>
      </c>
      <c r="P8" s="24"/>
      <c r="Q8" s="21">
        <v>0.4</v>
      </c>
      <c r="R8" s="22"/>
      <c r="S8" s="23">
        <v>0.15</v>
      </c>
      <c r="T8" s="22"/>
      <c r="U8" s="23">
        <v>0.08</v>
      </c>
      <c r="V8" s="22" t="s">
        <v>47</v>
      </c>
      <c r="W8" s="22"/>
      <c r="X8" s="22"/>
      <c r="Y8" s="22"/>
      <c r="Z8" s="30" t="s">
        <v>75</v>
      </c>
      <c r="AA8" s="30" t="s">
        <v>76</v>
      </c>
      <c r="AB8" s="30">
        <v>22</v>
      </c>
      <c r="AC8" s="25" t="s">
        <v>388</v>
      </c>
      <c r="AD8" s="25" t="s">
        <v>388</v>
      </c>
      <c r="AE8" s="26" t="s">
        <v>61</v>
      </c>
      <c r="AF8" s="26" t="s">
        <v>77</v>
      </c>
      <c r="AG8" s="26"/>
      <c r="AH8" s="26"/>
      <c r="AI8" s="26"/>
    </row>
    <row r="9" spans="1:35" x14ac:dyDescent="0.3">
      <c r="A9" s="20" t="s">
        <v>345</v>
      </c>
      <c r="B9" s="22"/>
      <c r="C9" s="23">
        <v>0.08</v>
      </c>
      <c r="D9" s="24"/>
      <c r="E9" s="21">
        <v>2</v>
      </c>
      <c r="F9" s="22"/>
      <c r="G9" s="23">
        <v>4.4999999999999998E-2</v>
      </c>
      <c r="H9" s="22"/>
      <c r="I9" s="23">
        <v>0.03</v>
      </c>
      <c r="J9" s="24"/>
      <c r="K9" s="21">
        <v>1</v>
      </c>
      <c r="L9" s="22"/>
      <c r="M9" s="24"/>
      <c r="N9" s="21">
        <v>8</v>
      </c>
      <c r="O9" s="21">
        <v>11</v>
      </c>
      <c r="P9" s="21">
        <v>18</v>
      </c>
      <c r="Q9" s="21">
        <v>20</v>
      </c>
      <c r="R9" s="22"/>
      <c r="S9" s="22"/>
      <c r="T9" s="22"/>
      <c r="U9" s="31">
        <v>0.1</v>
      </c>
      <c r="V9" s="22" t="s">
        <v>48</v>
      </c>
      <c r="W9" s="32">
        <v>0.1</v>
      </c>
      <c r="X9" s="22"/>
      <c r="Y9" s="22"/>
      <c r="Z9" s="30" t="s">
        <v>88</v>
      </c>
      <c r="AA9" s="30" t="s">
        <v>89</v>
      </c>
      <c r="AB9" s="30">
        <v>30</v>
      </c>
      <c r="AC9" s="30">
        <v>50</v>
      </c>
      <c r="AD9" s="25" t="s">
        <v>388</v>
      </c>
      <c r="AE9" s="34" t="s">
        <v>53</v>
      </c>
      <c r="AF9" s="26"/>
      <c r="AG9" s="26"/>
      <c r="AH9" s="26"/>
      <c r="AI9" s="26" t="s">
        <v>81</v>
      </c>
    </row>
    <row r="10" spans="1:35" x14ac:dyDescent="0.3">
      <c r="A10" s="20" t="s">
        <v>346</v>
      </c>
      <c r="B10" s="22"/>
      <c r="C10" s="23">
        <v>0.03</v>
      </c>
      <c r="D10" s="24"/>
      <c r="E10" s="21">
        <v>2</v>
      </c>
      <c r="F10" s="22"/>
      <c r="G10" s="23">
        <v>4.4999999999999998E-2</v>
      </c>
      <c r="H10" s="22"/>
      <c r="I10" s="23">
        <v>0.03</v>
      </c>
      <c r="J10" s="24"/>
      <c r="K10" s="21">
        <v>1</v>
      </c>
      <c r="L10" s="22"/>
      <c r="M10" s="24"/>
      <c r="N10" s="21">
        <v>8</v>
      </c>
      <c r="O10" s="21">
        <v>13</v>
      </c>
      <c r="P10" s="21">
        <v>18</v>
      </c>
      <c r="Q10" s="21">
        <v>20</v>
      </c>
      <c r="R10" s="22"/>
      <c r="S10" s="22"/>
      <c r="T10" s="22"/>
      <c r="U10" s="31">
        <v>0.1</v>
      </c>
      <c r="V10" s="22" t="s">
        <v>48</v>
      </c>
      <c r="W10" s="32">
        <v>0.1</v>
      </c>
      <c r="X10" s="22"/>
      <c r="Y10" s="22"/>
      <c r="Z10" s="30" t="s">
        <v>68</v>
      </c>
      <c r="AA10" s="30" t="s">
        <v>127</v>
      </c>
      <c r="AB10" s="30">
        <v>30</v>
      </c>
      <c r="AC10" s="30">
        <v>50</v>
      </c>
      <c r="AD10" s="25" t="s">
        <v>388</v>
      </c>
      <c r="AE10" s="34" t="s">
        <v>53</v>
      </c>
      <c r="AF10" s="26"/>
      <c r="AG10" s="26"/>
      <c r="AH10" s="26"/>
      <c r="AI10" s="26" t="s">
        <v>85</v>
      </c>
    </row>
    <row r="11" spans="1:35" x14ac:dyDescent="0.3">
      <c r="A11" s="20" t="s">
        <v>347</v>
      </c>
      <c r="B11" s="22"/>
      <c r="C11" s="23">
        <v>0.08</v>
      </c>
      <c r="D11" s="24"/>
      <c r="E11" s="21">
        <v>2</v>
      </c>
      <c r="F11" s="22"/>
      <c r="G11" s="23">
        <v>4.4999999999999998E-2</v>
      </c>
      <c r="H11" s="22"/>
      <c r="I11" s="23">
        <v>0.03</v>
      </c>
      <c r="J11" s="24"/>
      <c r="K11" s="21">
        <v>1</v>
      </c>
      <c r="L11" s="22"/>
      <c r="M11" s="24"/>
      <c r="N11" s="21">
        <v>10</v>
      </c>
      <c r="O11" s="21">
        <v>14</v>
      </c>
      <c r="P11" s="21">
        <v>16</v>
      </c>
      <c r="Q11" s="21">
        <v>18</v>
      </c>
      <c r="R11" s="23">
        <v>2</v>
      </c>
      <c r="S11" s="23">
        <v>3</v>
      </c>
      <c r="T11" s="22"/>
      <c r="U11" s="31">
        <v>0.1</v>
      </c>
      <c r="V11" s="22" t="s">
        <v>48</v>
      </c>
      <c r="W11" s="32">
        <v>0.1</v>
      </c>
      <c r="X11" s="22"/>
      <c r="Y11" s="22"/>
      <c r="Z11" s="30" t="s">
        <v>88</v>
      </c>
      <c r="AA11" s="30" t="s">
        <v>89</v>
      </c>
      <c r="AB11" s="30">
        <v>30</v>
      </c>
      <c r="AC11" s="30">
        <v>50</v>
      </c>
      <c r="AD11" s="25" t="s">
        <v>388</v>
      </c>
      <c r="AE11" s="34" t="s">
        <v>53</v>
      </c>
      <c r="AF11" s="26"/>
      <c r="AG11" s="26"/>
      <c r="AH11" s="26"/>
      <c r="AI11" s="26" t="s">
        <v>81</v>
      </c>
    </row>
    <row r="12" spans="1:35" x14ac:dyDescent="0.3">
      <c r="A12" s="20" t="s">
        <v>348</v>
      </c>
      <c r="B12" s="22"/>
      <c r="C12" s="23">
        <v>0.03</v>
      </c>
      <c r="D12" s="24"/>
      <c r="E12" s="21">
        <v>2</v>
      </c>
      <c r="F12" s="22"/>
      <c r="G12" s="23">
        <v>4.4999999999999998E-2</v>
      </c>
      <c r="H12" s="22"/>
      <c r="I12" s="23">
        <v>0.03</v>
      </c>
      <c r="J12" s="24"/>
      <c r="K12" s="21">
        <v>1</v>
      </c>
      <c r="L12" s="22"/>
      <c r="M12" s="24"/>
      <c r="N12" s="21">
        <v>10</v>
      </c>
      <c r="O12" s="21">
        <v>15</v>
      </c>
      <c r="P12" s="21">
        <v>16</v>
      </c>
      <c r="Q12" s="21">
        <v>18</v>
      </c>
      <c r="R12" s="23">
        <v>2</v>
      </c>
      <c r="S12" s="23">
        <v>3</v>
      </c>
      <c r="T12" s="22"/>
      <c r="U12" s="31">
        <v>0.1</v>
      </c>
      <c r="V12" s="22" t="s">
        <v>48</v>
      </c>
      <c r="W12" s="32">
        <v>0.1</v>
      </c>
      <c r="X12" s="22"/>
      <c r="Y12" s="22"/>
      <c r="Z12" s="30" t="s">
        <v>113</v>
      </c>
      <c r="AA12" s="30" t="s">
        <v>114</v>
      </c>
      <c r="AB12" s="30">
        <v>30</v>
      </c>
      <c r="AC12" s="30">
        <v>50</v>
      </c>
      <c r="AD12" s="25" t="s">
        <v>388</v>
      </c>
      <c r="AE12" s="34" t="s">
        <v>53</v>
      </c>
      <c r="AF12" s="26"/>
      <c r="AG12" s="26"/>
      <c r="AH12" s="26"/>
      <c r="AI12" s="26" t="s">
        <v>85</v>
      </c>
    </row>
    <row r="13" spans="1:35" x14ac:dyDescent="0.3">
      <c r="A13" s="20" t="s">
        <v>349</v>
      </c>
      <c r="B13" s="22"/>
      <c r="C13" s="21">
        <v>0.3</v>
      </c>
      <c r="D13" s="35">
        <v>0.28999999999999998</v>
      </c>
      <c r="E13" s="35">
        <v>1.06</v>
      </c>
      <c r="F13" s="22"/>
      <c r="G13" s="36">
        <v>0.05</v>
      </c>
      <c r="H13" s="22"/>
      <c r="I13" s="28">
        <v>5.8000000000000003E-2</v>
      </c>
      <c r="J13" s="35">
        <v>0.1</v>
      </c>
      <c r="K13" s="24"/>
      <c r="L13" s="22"/>
      <c r="M13" s="35">
        <v>0.4</v>
      </c>
      <c r="N13" s="24"/>
      <c r="O13" s="35">
        <v>0.4</v>
      </c>
      <c r="P13" s="24"/>
      <c r="Q13" s="35">
        <v>0.4</v>
      </c>
      <c r="R13" s="22"/>
      <c r="S13" s="28">
        <v>0.15</v>
      </c>
      <c r="T13" s="22"/>
      <c r="U13" s="28">
        <v>0.08</v>
      </c>
      <c r="V13" s="22" t="s">
        <v>47</v>
      </c>
      <c r="W13" s="22"/>
      <c r="X13" s="22"/>
      <c r="Y13" s="22"/>
      <c r="Z13" s="30" t="s">
        <v>93</v>
      </c>
      <c r="AA13" s="30" t="s">
        <v>64</v>
      </c>
      <c r="AB13" s="30">
        <v>30</v>
      </c>
      <c r="AC13" s="25" t="s">
        <v>388</v>
      </c>
      <c r="AD13" s="25" t="s">
        <v>388</v>
      </c>
      <c r="AE13" s="34" t="s">
        <v>94</v>
      </c>
      <c r="AF13" s="26" t="s">
        <v>95</v>
      </c>
      <c r="AG13" s="26" t="s">
        <v>96</v>
      </c>
      <c r="AH13" s="26" t="s">
        <v>97</v>
      </c>
      <c r="AI13" s="26"/>
    </row>
    <row r="14" spans="1:35" x14ac:dyDescent="0.3">
      <c r="A14" s="20" t="s">
        <v>98</v>
      </c>
      <c r="B14" s="22"/>
      <c r="C14" s="21">
        <v>0.08</v>
      </c>
      <c r="D14" s="24"/>
      <c r="E14" s="35">
        <v>2</v>
      </c>
      <c r="F14" s="22"/>
      <c r="G14" s="36">
        <v>4.4999999999999998E-2</v>
      </c>
      <c r="H14" s="22"/>
      <c r="I14" s="28">
        <v>0.03</v>
      </c>
      <c r="J14" s="24"/>
      <c r="K14" s="35">
        <v>1</v>
      </c>
      <c r="L14" s="22"/>
      <c r="M14" s="24"/>
      <c r="N14" s="35">
        <v>8</v>
      </c>
      <c r="O14" s="35">
        <v>11</v>
      </c>
      <c r="P14" s="35">
        <v>18</v>
      </c>
      <c r="Q14" s="35">
        <v>20</v>
      </c>
      <c r="R14" s="22"/>
      <c r="S14" s="22"/>
      <c r="T14" s="22"/>
      <c r="U14" s="22"/>
      <c r="V14" s="22"/>
      <c r="W14" s="22"/>
      <c r="X14" s="22"/>
      <c r="Y14" s="22"/>
      <c r="Z14" s="30" t="s">
        <v>88</v>
      </c>
      <c r="AA14" s="30" t="s">
        <v>89</v>
      </c>
      <c r="AB14" s="30"/>
      <c r="AC14" s="25" t="s">
        <v>388</v>
      </c>
      <c r="AD14" s="25" t="s">
        <v>388</v>
      </c>
      <c r="AE14" s="34"/>
      <c r="AF14" s="26"/>
      <c r="AG14" s="26"/>
      <c r="AH14" s="26"/>
      <c r="AI14" s="26"/>
    </row>
    <row r="15" spans="1:35" x14ac:dyDescent="0.3">
      <c r="A15" s="20" t="s">
        <v>99</v>
      </c>
      <c r="B15" s="22"/>
      <c r="C15" s="21">
        <v>0.03</v>
      </c>
      <c r="D15" s="24"/>
      <c r="E15" s="35">
        <v>2</v>
      </c>
      <c r="F15" s="22"/>
      <c r="G15" s="36">
        <v>4.4999999999999998E-2</v>
      </c>
      <c r="H15" s="22"/>
      <c r="I15" s="28">
        <v>0.03</v>
      </c>
      <c r="J15" s="24"/>
      <c r="K15" s="35">
        <v>1</v>
      </c>
      <c r="L15" s="22"/>
      <c r="M15" s="24"/>
      <c r="N15" s="35">
        <v>8</v>
      </c>
      <c r="O15" s="35">
        <v>12</v>
      </c>
      <c r="P15" s="35">
        <v>18</v>
      </c>
      <c r="Q15" s="35">
        <v>20</v>
      </c>
      <c r="R15" s="22"/>
      <c r="S15" s="22"/>
      <c r="T15" s="22"/>
      <c r="U15" s="22"/>
      <c r="V15" s="22"/>
      <c r="W15" s="22"/>
      <c r="X15" s="22"/>
      <c r="Y15" s="22"/>
      <c r="Z15" s="30" t="s">
        <v>113</v>
      </c>
      <c r="AA15" s="30" t="s">
        <v>114</v>
      </c>
      <c r="AB15" s="30"/>
      <c r="AC15" s="25" t="s">
        <v>388</v>
      </c>
      <c r="AD15" s="25" t="s">
        <v>388</v>
      </c>
      <c r="AE15" s="34"/>
      <c r="AF15" s="26"/>
      <c r="AG15" s="26"/>
      <c r="AH15" s="26"/>
      <c r="AI15" s="26"/>
    </row>
    <row r="16" spans="1:35" x14ac:dyDescent="0.3">
      <c r="A16" s="20" t="s">
        <v>101</v>
      </c>
      <c r="B16" s="22"/>
      <c r="C16" s="21">
        <v>0.08</v>
      </c>
      <c r="D16" s="24"/>
      <c r="E16" s="35">
        <v>2</v>
      </c>
      <c r="F16" s="22"/>
      <c r="G16" s="36">
        <v>4.4999999999999998E-2</v>
      </c>
      <c r="H16" s="22"/>
      <c r="I16" s="28">
        <v>0.03</v>
      </c>
      <c r="J16" s="24"/>
      <c r="K16" s="35">
        <v>1</v>
      </c>
      <c r="L16" s="22"/>
      <c r="M16" s="24"/>
      <c r="N16" s="35">
        <v>10</v>
      </c>
      <c r="O16" s="35">
        <v>14</v>
      </c>
      <c r="P16" s="35">
        <v>16</v>
      </c>
      <c r="Q16" s="35">
        <v>18</v>
      </c>
      <c r="R16" s="28">
        <v>2</v>
      </c>
      <c r="S16" s="28">
        <v>3</v>
      </c>
      <c r="T16" s="22"/>
      <c r="U16" s="22"/>
      <c r="V16" s="22"/>
      <c r="W16" s="22"/>
      <c r="X16" s="22"/>
      <c r="Y16" s="22"/>
      <c r="Z16" s="30" t="s">
        <v>88</v>
      </c>
      <c r="AA16" s="30" t="s">
        <v>89</v>
      </c>
      <c r="AB16" s="30"/>
      <c r="AC16" s="25" t="s">
        <v>388</v>
      </c>
      <c r="AD16" s="25" t="s">
        <v>388</v>
      </c>
      <c r="AE16" s="34" t="s">
        <v>350</v>
      </c>
      <c r="AF16" s="26"/>
      <c r="AG16" s="26"/>
      <c r="AH16" s="26"/>
      <c r="AI16" s="26"/>
    </row>
    <row r="17" spans="1:35" x14ac:dyDescent="0.3">
      <c r="A17" s="20" t="s">
        <v>103</v>
      </c>
      <c r="B17" s="22"/>
      <c r="C17" s="21">
        <v>0.03</v>
      </c>
      <c r="D17" s="35"/>
      <c r="E17" s="35">
        <v>2</v>
      </c>
      <c r="F17" s="22"/>
      <c r="G17" s="36">
        <v>4.4999999999999998E-2</v>
      </c>
      <c r="H17" s="22"/>
      <c r="I17" s="28">
        <v>0.03</v>
      </c>
      <c r="J17" s="35"/>
      <c r="K17" s="35">
        <v>1</v>
      </c>
      <c r="L17" s="22"/>
      <c r="M17" s="35"/>
      <c r="N17" s="35">
        <v>10</v>
      </c>
      <c r="O17" s="35">
        <v>14</v>
      </c>
      <c r="P17" s="35">
        <v>16</v>
      </c>
      <c r="Q17" s="35">
        <v>18</v>
      </c>
      <c r="R17" s="28">
        <v>2</v>
      </c>
      <c r="S17" s="28">
        <v>3</v>
      </c>
      <c r="T17" s="22"/>
      <c r="U17" s="22"/>
      <c r="V17" s="22"/>
      <c r="W17" s="22"/>
      <c r="X17" s="22"/>
      <c r="Y17" s="22"/>
      <c r="Z17" s="30" t="s">
        <v>113</v>
      </c>
      <c r="AA17" s="30" t="s">
        <v>114</v>
      </c>
      <c r="AB17" s="30"/>
      <c r="AC17" s="25" t="s">
        <v>388</v>
      </c>
      <c r="AD17" s="25" t="s">
        <v>388</v>
      </c>
      <c r="AE17" s="34" t="s">
        <v>104</v>
      </c>
      <c r="AF17" s="26"/>
      <c r="AG17" s="26"/>
      <c r="AH17" s="26"/>
      <c r="AI17" s="26"/>
    </row>
    <row r="18" spans="1:35" x14ac:dyDescent="0.3">
      <c r="A18" s="20" t="s">
        <v>351</v>
      </c>
      <c r="B18" s="22"/>
      <c r="C18" s="23">
        <v>0.08</v>
      </c>
      <c r="D18" s="24"/>
      <c r="E18" s="21">
        <v>2</v>
      </c>
      <c r="F18" s="22"/>
      <c r="G18" s="23">
        <v>4.4999999999999998E-2</v>
      </c>
      <c r="H18" s="22"/>
      <c r="I18" s="23">
        <v>0.03</v>
      </c>
      <c r="J18" s="24"/>
      <c r="K18" s="21">
        <v>1</v>
      </c>
      <c r="L18" s="22"/>
      <c r="M18" s="24"/>
      <c r="N18" s="21">
        <v>8</v>
      </c>
      <c r="O18" s="21">
        <v>11</v>
      </c>
      <c r="P18" s="21">
        <v>18</v>
      </c>
      <c r="Q18" s="21">
        <v>20</v>
      </c>
      <c r="R18" s="22"/>
      <c r="S18" s="22"/>
      <c r="T18" s="22"/>
      <c r="U18" s="22"/>
      <c r="V18" s="22" t="s">
        <v>47</v>
      </c>
      <c r="W18" s="22"/>
      <c r="X18" s="22"/>
      <c r="Y18" s="22"/>
      <c r="Z18" s="30" t="s">
        <v>88</v>
      </c>
      <c r="AA18" s="30" t="s">
        <v>89</v>
      </c>
      <c r="AB18" s="30">
        <v>35</v>
      </c>
      <c r="AC18" s="25" t="s">
        <v>388</v>
      </c>
      <c r="AD18" s="25" t="s">
        <v>388</v>
      </c>
      <c r="AE18" s="37"/>
      <c r="AF18" s="37"/>
      <c r="AG18" s="37"/>
      <c r="AH18" s="37"/>
      <c r="AI18" s="37"/>
    </row>
    <row r="19" spans="1:35" x14ac:dyDescent="0.3">
      <c r="A19" s="20" t="s">
        <v>352</v>
      </c>
      <c r="B19" s="22"/>
      <c r="C19" s="23">
        <v>3.5000000000000003E-2</v>
      </c>
      <c r="D19" s="24"/>
      <c r="E19" s="21">
        <v>2</v>
      </c>
      <c r="F19" s="22"/>
      <c r="G19" s="23">
        <v>4.4999999999999998E-2</v>
      </c>
      <c r="H19" s="22"/>
      <c r="I19" s="23">
        <v>0.03</v>
      </c>
      <c r="J19" s="22"/>
      <c r="K19" s="21">
        <v>1</v>
      </c>
      <c r="L19" s="22"/>
      <c r="M19" s="24"/>
      <c r="N19" s="21">
        <v>8</v>
      </c>
      <c r="O19" s="21">
        <v>13</v>
      </c>
      <c r="P19" s="21">
        <v>18</v>
      </c>
      <c r="Q19" s="21">
        <v>20</v>
      </c>
      <c r="R19" s="22"/>
      <c r="S19" s="22"/>
      <c r="T19" s="22"/>
      <c r="U19" s="22"/>
      <c r="V19" s="22" t="s">
        <v>47</v>
      </c>
      <c r="W19" s="22"/>
      <c r="X19" s="22"/>
      <c r="Y19" s="22"/>
      <c r="Z19" s="30" t="s">
        <v>113</v>
      </c>
      <c r="AA19" s="30" t="s">
        <v>114</v>
      </c>
      <c r="AB19" s="30">
        <v>35</v>
      </c>
      <c r="AC19" s="25" t="s">
        <v>388</v>
      </c>
      <c r="AD19" s="25" t="s">
        <v>388</v>
      </c>
      <c r="AE19" s="26" t="s">
        <v>108</v>
      </c>
      <c r="AF19" s="26"/>
      <c r="AG19" s="26"/>
      <c r="AH19" s="26"/>
      <c r="AI19" s="26"/>
    </row>
    <row r="20" spans="1:35" x14ac:dyDescent="0.3">
      <c r="A20" s="20" t="s">
        <v>353</v>
      </c>
      <c r="B20" s="22"/>
      <c r="C20" s="23">
        <v>0.08</v>
      </c>
      <c r="D20" s="24"/>
      <c r="E20" s="21">
        <v>2</v>
      </c>
      <c r="F20" s="22"/>
      <c r="G20" s="23">
        <v>4.4999999999999998E-2</v>
      </c>
      <c r="H20" s="22"/>
      <c r="I20" s="23">
        <v>0.03</v>
      </c>
      <c r="J20" s="22"/>
      <c r="K20" s="21">
        <v>1</v>
      </c>
      <c r="L20" s="22"/>
      <c r="M20" s="24"/>
      <c r="N20" s="21">
        <v>11</v>
      </c>
      <c r="O20" s="21">
        <v>14</v>
      </c>
      <c r="P20" s="21">
        <v>16</v>
      </c>
      <c r="Q20" s="21">
        <v>18</v>
      </c>
      <c r="R20" s="23">
        <v>2</v>
      </c>
      <c r="S20" s="23">
        <v>3</v>
      </c>
      <c r="T20" s="22"/>
      <c r="U20" s="22"/>
      <c r="V20" s="22" t="s">
        <v>47</v>
      </c>
      <c r="W20" s="22"/>
      <c r="X20" s="22"/>
      <c r="Y20" s="22"/>
      <c r="Z20" s="30" t="s">
        <v>88</v>
      </c>
      <c r="AA20" s="30" t="s">
        <v>89</v>
      </c>
      <c r="AB20" s="30">
        <v>35</v>
      </c>
      <c r="AC20" s="25" t="s">
        <v>388</v>
      </c>
      <c r="AD20" s="25" t="s">
        <v>388</v>
      </c>
      <c r="AE20" s="34" t="s">
        <v>111</v>
      </c>
      <c r="AF20" s="26"/>
      <c r="AG20" s="26"/>
      <c r="AH20" s="26"/>
      <c r="AI20" s="26"/>
    </row>
    <row r="21" spans="1:35" x14ac:dyDescent="0.3">
      <c r="A21" s="20" t="s">
        <v>354</v>
      </c>
      <c r="B21" s="22"/>
      <c r="C21" s="23">
        <v>3.5000000000000003E-2</v>
      </c>
      <c r="D21" s="24"/>
      <c r="E21" s="21">
        <v>2</v>
      </c>
      <c r="F21" s="22"/>
      <c r="G21" s="23">
        <v>4.4999999999999998E-2</v>
      </c>
      <c r="H21" s="22"/>
      <c r="I21" s="23">
        <v>0.03</v>
      </c>
      <c r="J21" s="22"/>
      <c r="K21" s="21">
        <v>1</v>
      </c>
      <c r="L21" s="22"/>
      <c r="M21" s="24"/>
      <c r="N21" s="21">
        <v>10</v>
      </c>
      <c r="O21" s="21">
        <v>14</v>
      </c>
      <c r="P21" s="21">
        <v>16</v>
      </c>
      <c r="Q21" s="21">
        <v>18</v>
      </c>
      <c r="R21" s="23">
        <v>2</v>
      </c>
      <c r="S21" s="23">
        <v>3</v>
      </c>
      <c r="T21" s="22"/>
      <c r="U21" s="22"/>
      <c r="V21" s="22" t="s">
        <v>47</v>
      </c>
      <c r="W21" s="22"/>
      <c r="X21" s="22"/>
      <c r="Y21" s="22"/>
      <c r="Z21" s="30" t="s">
        <v>113</v>
      </c>
      <c r="AA21" s="30" t="s">
        <v>114</v>
      </c>
      <c r="AB21" s="30">
        <v>35</v>
      </c>
      <c r="AC21" s="25" t="s">
        <v>388</v>
      </c>
      <c r="AD21" s="25" t="s">
        <v>388</v>
      </c>
      <c r="AE21" s="26" t="s">
        <v>108</v>
      </c>
      <c r="AF21" s="26"/>
      <c r="AG21" s="26"/>
      <c r="AH21" s="26"/>
      <c r="AI21" s="26"/>
    </row>
    <row r="22" spans="1:35" x14ac:dyDescent="0.3">
      <c r="A22" s="20" t="s">
        <v>116</v>
      </c>
      <c r="B22" s="22"/>
      <c r="C22" s="23">
        <v>0.3</v>
      </c>
      <c r="D22" s="21">
        <v>0.6</v>
      </c>
      <c r="E22" s="21">
        <v>1.35</v>
      </c>
      <c r="F22" s="22"/>
      <c r="G22" s="23">
        <v>3.5000000000000003E-2</v>
      </c>
      <c r="H22" s="22"/>
      <c r="I22" s="23">
        <v>0.04</v>
      </c>
      <c r="J22" s="23">
        <v>0.15</v>
      </c>
      <c r="K22" s="21">
        <v>0.3</v>
      </c>
      <c r="L22" s="22"/>
      <c r="M22" s="21">
        <v>0.4</v>
      </c>
      <c r="N22" s="24"/>
      <c r="O22" s="21">
        <v>0.4</v>
      </c>
      <c r="P22" s="24"/>
      <c r="Q22" s="21">
        <v>0.3</v>
      </c>
      <c r="R22" s="22"/>
      <c r="S22" s="23">
        <v>0.12</v>
      </c>
      <c r="T22" s="22"/>
      <c r="U22" s="23">
        <v>0.08</v>
      </c>
      <c r="V22" s="22" t="s">
        <v>47</v>
      </c>
      <c r="W22" s="22"/>
      <c r="X22" s="22"/>
      <c r="Y22" s="23">
        <v>0.02</v>
      </c>
      <c r="Z22" s="30" t="s">
        <v>117</v>
      </c>
      <c r="AA22" s="30" t="s">
        <v>118</v>
      </c>
      <c r="AB22" s="30">
        <v>22</v>
      </c>
      <c r="AC22" s="30">
        <v>30</v>
      </c>
      <c r="AD22" s="30">
        <v>197</v>
      </c>
      <c r="AE22" s="26" t="s">
        <v>77</v>
      </c>
      <c r="AF22" s="26" t="s">
        <v>73</v>
      </c>
      <c r="AG22" s="26"/>
      <c r="AH22" s="26"/>
      <c r="AI22" s="26"/>
    </row>
    <row r="23" spans="1:35" x14ac:dyDescent="0.3">
      <c r="A23" s="32" t="s">
        <v>119</v>
      </c>
      <c r="B23" s="22"/>
      <c r="C23" s="28">
        <v>0.08</v>
      </c>
      <c r="D23" s="24"/>
      <c r="E23" s="35">
        <v>2</v>
      </c>
      <c r="F23" s="22"/>
      <c r="G23" s="28">
        <v>4.4999999999999998E-2</v>
      </c>
      <c r="H23" s="22"/>
      <c r="I23" s="28">
        <v>0.03</v>
      </c>
      <c r="J23" s="22"/>
      <c r="K23" s="35">
        <v>1</v>
      </c>
      <c r="L23" s="22"/>
      <c r="M23" s="38"/>
      <c r="N23" s="39">
        <v>8</v>
      </c>
      <c r="O23" s="39">
        <v>10.5</v>
      </c>
      <c r="P23" s="39">
        <v>18</v>
      </c>
      <c r="Q23" s="39">
        <v>20</v>
      </c>
      <c r="R23" s="40"/>
      <c r="S23" s="40"/>
      <c r="T23" s="40"/>
      <c r="U23" s="22"/>
      <c r="V23" s="40" t="s">
        <v>48</v>
      </c>
      <c r="W23" s="41">
        <v>0.1</v>
      </c>
      <c r="X23" s="40"/>
      <c r="Y23" s="40"/>
      <c r="Z23" s="30" t="s">
        <v>120</v>
      </c>
      <c r="AA23" s="30" t="s">
        <v>121</v>
      </c>
      <c r="AB23" s="42">
        <v>30</v>
      </c>
      <c r="AC23" s="42">
        <v>40</v>
      </c>
      <c r="AD23" s="42"/>
      <c r="AE23" s="26"/>
      <c r="AF23" s="26"/>
      <c r="AG23" s="26"/>
      <c r="AH23" s="26"/>
      <c r="AI23" s="26"/>
    </row>
    <row r="24" spans="1:35" x14ac:dyDescent="0.3">
      <c r="A24" s="32" t="s">
        <v>122</v>
      </c>
      <c r="B24" s="22"/>
      <c r="C24" s="28">
        <v>0.03</v>
      </c>
      <c r="D24" s="24"/>
      <c r="E24" s="35">
        <v>2</v>
      </c>
      <c r="F24" s="22"/>
      <c r="G24" s="28">
        <v>4.4999999999999998E-2</v>
      </c>
      <c r="H24" s="22"/>
      <c r="I24" s="28">
        <v>0.03</v>
      </c>
      <c r="J24" s="22"/>
      <c r="K24" s="35">
        <v>1</v>
      </c>
      <c r="L24" s="22"/>
      <c r="M24" s="38"/>
      <c r="N24" s="39">
        <v>8</v>
      </c>
      <c r="O24" s="39">
        <v>12</v>
      </c>
      <c r="P24" s="39">
        <v>18</v>
      </c>
      <c r="Q24" s="39">
        <v>20</v>
      </c>
      <c r="R24" s="40"/>
      <c r="S24" s="40"/>
      <c r="T24" s="40"/>
      <c r="U24" s="22"/>
      <c r="V24" s="40" t="s">
        <v>48</v>
      </c>
      <c r="W24" s="41">
        <v>0.1</v>
      </c>
      <c r="X24" s="40"/>
      <c r="Y24" s="40"/>
      <c r="Z24" s="30"/>
      <c r="AA24" s="30"/>
      <c r="AB24" s="42"/>
      <c r="AC24" s="100" t="s">
        <v>388</v>
      </c>
      <c r="AD24" s="42"/>
      <c r="AE24" s="26"/>
      <c r="AF24" s="26"/>
      <c r="AG24" s="26"/>
      <c r="AH24" s="26"/>
      <c r="AI24" s="26"/>
    </row>
    <row r="25" spans="1:35" x14ac:dyDescent="0.3">
      <c r="A25" s="32" t="s">
        <v>123</v>
      </c>
      <c r="B25" s="22"/>
      <c r="C25" s="28">
        <v>0.08</v>
      </c>
      <c r="D25" s="24"/>
      <c r="E25" s="35">
        <v>2</v>
      </c>
      <c r="F25" s="22"/>
      <c r="G25" s="28">
        <v>4.4999999999999998E-2</v>
      </c>
      <c r="H25" s="22"/>
      <c r="I25" s="28">
        <v>0.03</v>
      </c>
      <c r="J25" s="22"/>
      <c r="K25" s="35">
        <v>1</v>
      </c>
      <c r="L25" s="22"/>
      <c r="M25" s="38"/>
      <c r="N25" s="39">
        <v>10</v>
      </c>
      <c r="O25" s="39">
        <v>14</v>
      </c>
      <c r="P25" s="39">
        <v>16</v>
      </c>
      <c r="Q25" s="39">
        <v>18</v>
      </c>
      <c r="R25" s="44">
        <v>2</v>
      </c>
      <c r="S25" s="44">
        <v>3</v>
      </c>
      <c r="T25" s="40"/>
      <c r="U25" s="22"/>
      <c r="V25" s="40" t="s">
        <v>48</v>
      </c>
      <c r="W25" s="41">
        <v>0.1</v>
      </c>
      <c r="X25" s="40"/>
      <c r="Y25" s="40"/>
      <c r="Z25" s="30" t="s">
        <v>124</v>
      </c>
      <c r="AA25" s="30" t="s">
        <v>125</v>
      </c>
      <c r="AB25" s="42">
        <v>28</v>
      </c>
      <c r="AC25" s="42">
        <v>45</v>
      </c>
      <c r="AD25" s="42"/>
      <c r="AE25" s="26"/>
      <c r="AF25" s="26"/>
      <c r="AG25" s="26"/>
      <c r="AH25" s="26"/>
      <c r="AI25" s="26"/>
    </row>
    <row r="26" spans="1:35" x14ac:dyDescent="0.3">
      <c r="A26" s="32" t="s">
        <v>126</v>
      </c>
      <c r="B26" s="22"/>
      <c r="C26" s="28">
        <v>0.03</v>
      </c>
      <c r="D26" s="24"/>
      <c r="E26" s="35">
        <v>2</v>
      </c>
      <c r="F26" s="22"/>
      <c r="G26" s="28">
        <v>4.4999999999999998E-2</v>
      </c>
      <c r="H26" s="22"/>
      <c r="I26" s="28">
        <v>0.03</v>
      </c>
      <c r="J26" s="22"/>
      <c r="K26" s="35">
        <v>1</v>
      </c>
      <c r="L26" s="22"/>
      <c r="M26" s="38"/>
      <c r="N26" s="39">
        <v>10</v>
      </c>
      <c r="O26" s="39">
        <v>14</v>
      </c>
      <c r="P26" s="39">
        <v>16</v>
      </c>
      <c r="Q26" s="39">
        <v>18</v>
      </c>
      <c r="R26" s="44">
        <v>2</v>
      </c>
      <c r="S26" s="44">
        <v>3</v>
      </c>
      <c r="T26" s="40"/>
      <c r="U26" s="22"/>
      <c r="V26" s="40" t="s">
        <v>48</v>
      </c>
      <c r="W26" s="41">
        <v>0.1</v>
      </c>
      <c r="X26" s="40"/>
      <c r="Y26" s="40"/>
      <c r="Z26" s="30" t="s">
        <v>113</v>
      </c>
      <c r="AA26" s="42" t="s">
        <v>127</v>
      </c>
      <c r="AB26" s="42">
        <v>40</v>
      </c>
      <c r="AC26" s="42">
        <v>50</v>
      </c>
      <c r="AD26" s="42"/>
      <c r="AE26" s="26" t="s">
        <v>128</v>
      </c>
      <c r="AF26" s="26"/>
      <c r="AG26" s="26"/>
      <c r="AH26" s="26"/>
      <c r="AI26" s="26"/>
    </row>
    <row r="27" spans="1:35" x14ac:dyDescent="0.3">
      <c r="A27" s="32" t="s">
        <v>129</v>
      </c>
      <c r="B27" s="22"/>
      <c r="C27" s="28">
        <v>7.0000000000000007E-2</v>
      </c>
      <c r="D27" s="24"/>
      <c r="E27" s="35">
        <v>2</v>
      </c>
      <c r="F27" s="22"/>
      <c r="G27" s="28">
        <v>4.4999999999999998E-2</v>
      </c>
      <c r="H27" s="22"/>
      <c r="I27" s="28">
        <v>0.03</v>
      </c>
      <c r="J27" s="22"/>
      <c r="K27" s="35">
        <v>0.75</v>
      </c>
      <c r="L27" s="22"/>
      <c r="M27" s="38"/>
      <c r="N27" s="39">
        <v>8</v>
      </c>
      <c r="O27" s="39">
        <v>10.5</v>
      </c>
      <c r="P27" s="39">
        <v>17.5</v>
      </c>
      <c r="Q27" s="39">
        <v>19.5</v>
      </c>
      <c r="R27" s="40"/>
      <c r="S27" s="40"/>
      <c r="T27" s="40"/>
      <c r="U27" s="22"/>
      <c r="V27" s="40" t="s">
        <v>48</v>
      </c>
      <c r="W27" s="41">
        <v>0.1</v>
      </c>
      <c r="X27" s="40"/>
      <c r="Y27" s="40"/>
      <c r="Z27" s="30" t="s">
        <v>88</v>
      </c>
      <c r="AA27" s="30" t="s">
        <v>89</v>
      </c>
      <c r="AB27" s="42">
        <v>40</v>
      </c>
      <c r="AC27" s="100" t="s">
        <v>388</v>
      </c>
      <c r="AD27" s="42">
        <v>201</v>
      </c>
      <c r="AE27" s="26" t="s">
        <v>53</v>
      </c>
      <c r="AF27" s="26"/>
      <c r="AG27" s="26"/>
      <c r="AH27" s="26"/>
      <c r="AI27" s="26"/>
    </row>
    <row r="28" spans="1:35" x14ac:dyDescent="0.3">
      <c r="A28" s="32" t="s">
        <v>130</v>
      </c>
      <c r="B28" s="22"/>
      <c r="C28" s="28">
        <v>0.03</v>
      </c>
      <c r="D28" s="24"/>
      <c r="E28" s="35">
        <v>2</v>
      </c>
      <c r="F28" s="22"/>
      <c r="G28" s="28">
        <v>4.4999999999999998E-2</v>
      </c>
      <c r="H28" s="22"/>
      <c r="I28" s="28">
        <v>0.03</v>
      </c>
      <c r="J28" s="22"/>
      <c r="K28" s="35">
        <v>0.75</v>
      </c>
      <c r="L28" s="22"/>
      <c r="M28" s="38"/>
      <c r="N28" s="39">
        <v>8</v>
      </c>
      <c r="O28" s="39">
        <v>12</v>
      </c>
      <c r="P28" s="39">
        <v>17.5</v>
      </c>
      <c r="Q28" s="39">
        <v>19.5</v>
      </c>
      <c r="R28" s="40"/>
      <c r="S28" s="40"/>
      <c r="T28" s="40"/>
      <c r="U28" s="22"/>
      <c r="V28" s="40" t="s">
        <v>48</v>
      </c>
      <c r="W28" s="41">
        <v>0.1</v>
      </c>
      <c r="X28" s="40"/>
      <c r="Y28" s="40"/>
      <c r="Z28" s="30" t="s">
        <v>113</v>
      </c>
      <c r="AA28" s="30" t="s">
        <v>114</v>
      </c>
      <c r="AB28" s="42">
        <v>40</v>
      </c>
      <c r="AC28" s="100" t="s">
        <v>388</v>
      </c>
      <c r="AD28" s="42">
        <v>201</v>
      </c>
      <c r="AE28" s="26" t="s">
        <v>53</v>
      </c>
      <c r="AF28" s="26"/>
      <c r="AG28" s="26"/>
      <c r="AH28" s="26"/>
      <c r="AI28" s="26"/>
    </row>
    <row r="29" spans="1:35" x14ac:dyDescent="0.3">
      <c r="A29" s="32" t="s">
        <v>131</v>
      </c>
      <c r="B29" s="22"/>
      <c r="C29" s="28">
        <v>0.08</v>
      </c>
      <c r="D29" s="24"/>
      <c r="E29" s="35">
        <v>2</v>
      </c>
      <c r="F29" s="22"/>
      <c r="G29" s="28">
        <v>4.4999999999999998E-2</v>
      </c>
      <c r="H29" s="22"/>
      <c r="I29" s="28">
        <v>0.03</v>
      </c>
      <c r="J29" s="22"/>
      <c r="K29" s="35">
        <v>0.75</v>
      </c>
      <c r="L29" s="22"/>
      <c r="M29" s="38"/>
      <c r="N29" s="39">
        <v>10</v>
      </c>
      <c r="O29" s="39">
        <v>14</v>
      </c>
      <c r="P29" s="39">
        <v>16</v>
      </c>
      <c r="Q29" s="39">
        <v>18</v>
      </c>
      <c r="R29" s="44">
        <v>2</v>
      </c>
      <c r="S29" s="44">
        <v>3</v>
      </c>
      <c r="T29" s="40"/>
      <c r="U29" s="32">
        <v>0.1</v>
      </c>
      <c r="V29" s="40" t="s">
        <v>47</v>
      </c>
      <c r="W29" s="41">
        <v>0.1</v>
      </c>
      <c r="X29" s="40"/>
      <c r="Y29" s="40"/>
      <c r="Z29" s="30" t="s">
        <v>88</v>
      </c>
      <c r="AA29" s="30" t="s">
        <v>89</v>
      </c>
      <c r="AB29" s="42">
        <v>40</v>
      </c>
      <c r="AC29" s="100" t="s">
        <v>388</v>
      </c>
      <c r="AD29" s="42">
        <v>217</v>
      </c>
      <c r="AE29" s="26" t="s">
        <v>53</v>
      </c>
      <c r="AF29" s="26"/>
      <c r="AG29" s="26"/>
      <c r="AH29" s="26"/>
      <c r="AI29" s="26"/>
    </row>
    <row r="30" spans="1:35" x14ac:dyDescent="0.3">
      <c r="A30" s="32" t="s">
        <v>132</v>
      </c>
      <c r="B30" s="40"/>
      <c r="C30" s="45">
        <v>0.3</v>
      </c>
      <c r="D30" s="38"/>
      <c r="E30" s="46">
        <v>2</v>
      </c>
      <c r="F30" s="40"/>
      <c r="G30" s="45">
        <v>4.4999999999999998E-2</v>
      </c>
      <c r="H30" s="40"/>
      <c r="I30" s="45">
        <v>0.03</v>
      </c>
      <c r="J30" s="40"/>
      <c r="K30" s="46">
        <v>0.75</v>
      </c>
      <c r="L30" s="40"/>
      <c r="M30" s="38"/>
      <c r="N30" s="39">
        <v>10</v>
      </c>
      <c r="O30" s="39">
        <v>14</v>
      </c>
      <c r="P30" s="39">
        <v>16</v>
      </c>
      <c r="Q30" s="39">
        <v>18</v>
      </c>
      <c r="R30" s="44">
        <v>2</v>
      </c>
      <c r="S30" s="44">
        <v>3</v>
      </c>
      <c r="T30" s="40"/>
      <c r="U30" s="40"/>
      <c r="V30" s="40" t="s">
        <v>48</v>
      </c>
      <c r="W30" s="47">
        <v>0.1</v>
      </c>
      <c r="X30" s="40"/>
      <c r="Y30" s="40"/>
      <c r="Z30" s="42" t="s">
        <v>68</v>
      </c>
      <c r="AA30" s="42" t="s">
        <v>127</v>
      </c>
      <c r="AB30" s="42">
        <v>40</v>
      </c>
      <c r="AC30" s="100" t="s">
        <v>388</v>
      </c>
      <c r="AD30" s="42">
        <v>217</v>
      </c>
      <c r="AE30" s="26" t="s">
        <v>53</v>
      </c>
      <c r="AF30" s="26"/>
      <c r="AG30" s="26"/>
      <c r="AH30" s="26"/>
      <c r="AI30" s="26"/>
    </row>
    <row r="31" spans="1:35" x14ac:dyDescent="0.3">
      <c r="A31" s="32" t="s">
        <v>133</v>
      </c>
      <c r="B31" s="45">
        <v>0.27</v>
      </c>
      <c r="C31" s="45">
        <v>0.31</v>
      </c>
      <c r="D31" s="46">
        <v>0.85</v>
      </c>
      <c r="E31" s="46">
        <v>1.2</v>
      </c>
      <c r="F31" s="40"/>
      <c r="G31" s="45">
        <v>3.5000000000000003E-2</v>
      </c>
      <c r="H31" s="40"/>
      <c r="I31" s="45">
        <v>3.5000000000000003E-2</v>
      </c>
      <c r="J31" s="45">
        <v>0.15</v>
      </c>
      <c r="K31" s="46">
        <v>0.4</v>
      </c>
      <c r="L31" s="40"/>
      <c r="M31" s="38"/>
      <c r="N31" s="38"/>
      <c r="O31" s="38"/>
      <c r="P31" s="38"/>
      <c r="Q31" s="38"/>
      <c r="R31" s="40"/>
      <c r="S31" s="40"/>
      <c r="T31" s="40"/>
      <c r="U31" s="40"/>
      <c r="V31" s="40" t="s">
        <v>47</v>
      </c>
      <c r="W31" s="40"/>
      <c r="X31" s="40"/>
      <c r="Y31" s="40"/>
      <c r="Z31" s="42" t="s">
        <v>134</v>
      </c>
      <c r="AA31" s="42" t="s">
        <v>135</v>
      </c>
      <c r="AB31" s="42">
        <v>21</v>
      </c>
      <c r="AC31" s="100" t="s">
        <v>388</v>
      </c>
      <c r="AD31" s="25" t="s">
        <v>388</v>
      </c>
      <c r="AE31" s="26" t="s">
        <v>136</v>
      </c>
      <c r="AF31" s="26"/>
      <c r="AG31" s="26"/>
      <c r="AH31" s="26"/>
      <c r="AI31" s="26"/>
    </row>
    <row r="32" spans="1:35" x14ac:dyDescent="0.3">
      <c r="A32" s="32" t="s">
        <v>138</v>
      </c>
      <c r="B32" s="22"/>
      <c r="C32" s="22"/>
      <c r="D32" s="24"/>
      <c r="E32" s="24"/>
      <c r="F32" s="22"/>
      <c r="G32" s="22"/>
      <c r="H32" s="22"/>
      <c r="I32" s="22"/>
      <c r="J32" s="22"/>
      <c r="K32" s="24"/>
      <c r="L32" s="22"/>
      <c r="M32" s="24"/>
      <c r="N32" s="24"/>
      <c r="O32" s="24"/>
      <c r="P32" s="24"/>
      <c r="Q32" s="24"/>
      <c r="R32" s="22"/>
      <c r="S32" s="22"/>
      <c r="T32" s="22"/>
      <c r="U32" s="22">
        <v>45</v>
      </c>
      <c r="V32" s="40" t="s">
        <v>48</v>
      </c>
      <c r="W32" s="47">
        <v>0.1</v>
      </c>
      <c r="X32" s="22"/>
      <c r="Y32" s="22"/>
      <c r="Z32" s="99" t="s">
        <v>388</v>
      </c>
      <c r="AA32" s="99" t="s">
        <v>388</v>
      </c>
      <c r="AB32" s="99" t="s">
        <v>388</v>
      </c>
      <c r="AC32" s="100" t="s">
        <v>388</v>
      </c>
      <c r="AD32" s="25" t="s">
        <v>388</v>
      </c>
      <c r="AE32" s="33"/>
      <c r="AF32" s="33"/>
      <c r="AG32" s="33"/>
      <c r="AH32" s="33"/>
      <c r="AI32" s="33"/>
    </row>
    <row r="33" spans="1:35" x14ac:dyDescent="0.3">
      <c r="A33" s="32" t="s">
        <v>361</v>
      </c>
      <c r="B33" s="22"/>
      <c r="C33" s="28">
        <v>0.2</v>
      </c>
      <c r="D33" s="35">
        <v>1</v>
      </c>
      <c r="E33" s="35">
        <v>1.45</v>
      </c>
      <c r="F33" s="22"/>
      <c r="G33" s="28">
        <v>0.03</v>
      </c>
      <c r="H33" s="22"/>
      <c r="I33" s="28">
        <v>0.01</v>
      </c>
      <c r="J33" s="28">
        <v>0.15</v>
      </c>
      <c r="K33" s="35">
        <v>0.4</v>
      </c>
      <c r="L33" s="22"/>
      <c r="M33" s="35">
        <v>0.35</v>
      </c>
      <c r="N33" s="24"/>
      <c r="O33" s="35">
        <v>0.5</v>
      </c>
      <c r="P33" s="24"/>
      <c r="Q33" s="35">
        <v>0.3</v>
      </c>
      <c r="R33" s="22"/>
      <c r="S33" s="28">
        <v>0.25</v>
      </c>
      <c r="T33" s="22"/>
      <c r="U33" s="28">
        <v>0.1</v>
      </c>
      <c r="V33" s="40"/>
      <c r="W33" s="22"/>
      <c r="X33" s="22"/>
      <c r="Y33" s="28">
        <v>0.04</v>
      </c>
      <c r="Z33" s="30" t="s">
        <v>362</v>
      </c>
      <c r="AA33" s="30" t="s">
        <v>363</v>
      </c>
      <c r="AB33" s="30">
        <v>32</v>
      </c>
      <c r="AC33" s="100" t="s">
        <v>388</v>
      </c>
      <c r="AD33" s="30">
        <v>235</v>
      </c>
      <c r="AE33" s="59" t="s">
        <v>364</v>
      </c>
      <c r="AF33" s="59"/>
      <c r="AG33" s="59"/>
      <c r="AH33" s="59"/>
      <c r="AI33" s="59"/>
    </row>
    <row r="34" spans="1:35" x14ac:dyDescent="0.3">
      <c r="AE34" s="26" t="s">
        <v>128</v>
      </c>
    </row>
  </sheetData>
  <mergeCells count="2">
    <mergeCell ref="A2:A3"/>
    <mergeCell ref="AE3:AI3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7D01-F84A-4B7E-B163-9A1E3D5FE3D2}">
  <dimension ref="B1:D153"/>
  <sheetViews>
    <sheetView zoomScale="160" zoomScaleNormal="160" workbookViewId="0">
      <selection activeCell="D154" sqref="D154"/>
    </sheetView>
  </sheetViews>
  <sheetFormatPr baseColWidth="10" defaultColWidth="9.21875" defaultRowHeight="14.4" x14ac:dyDescent="0.3"/>
  <cols>
    <col min="1" max="1" width="3.21875" customWidth="1"/>
    <col min="2" max="2" width="36.21875" bestFit="1" customWidth="1"/>
    <col min="3" max="3" width="7.44140625" bestFit="1" customWidth="1"/>
    <col min="4" max="4" width="14.77734375" customWidth="1"/>
  </cols>
  <sheetData>
    <row r="1" spans="2:4" x14ac:dyDescent="0.3">
      <c r="B1">
        <v>2</v>
      </c>
      <c r="C1">
        <v>3</v>
      </c>
      <c r="D1">
        <v>4</v>
      </c>
    </row>
    <row r="2" spans="2:4" ht="28.8" x14ac:dyDescent="0.3">
      <c r="B2" s="29" t="s">
        <v>139</v>
      </c>
      <c r="C2" s="29" t="s">
        <v>140</v>
      </c>
      <c r="D2" s="29" t="s">
        <v>141</v>
      </c>
    </row>
    <row r="3" spans="2:4" x14ac:dyDescent="0.3">
      <c r="B3" s="50" t="s">
        <v>142</v>
      </c>
      <c r="C3" s="50" t="s">
        <v>143</v>
      </c>
      <c r="D3" s="51" t="s">
        <v>144</v>
      </c>
    </row>
    <row r="4" spans="2:4" x14ac:dyDescent="0.3">
      <c r="B4" s="50" t="s">
        <v>145</v>
      </c>
      <c r="C4" s="50" t="s">
        <v>146</v>
      </c>
      <c r="D4" s="51" t="s">
        <v>147</v>
      </c>
    </row>
    <row r="5" spans="2:4" x14ac:dyDescent="0.3">
      <c r="B5" s="50" t="s">
        <v>148</v>
      </c>
      <c r="C5" s="50" t="s">
        <v>146</v>
      </c>
      <c r="D5" s="51" t="s">
        <v>147</v>
      </c>
    </row>
    <row r="6" spans="2:4" x14ac:dyDescent="0.3">
      <c r="B6" s="50" t="s">
        <v>149</v>
      </c>
      <c r="C6" s="50" t="s">
        <v>146</v>
      </c>
      <c r="D6" s="51" t="s">
        <v>147</v>
      </c>
    </row>
    <row r="7" spans="2:4" x14ac:dyDescent="0.3">
      <c r="B7" s="52" t="s">
        <v>150</v>
      </c>
      <c r="C7" s="50" t="s">
        <v>151</v>
      </c>
      <c r="D7" s="51" t="s">
        <v>152</v>
      </c>
    </row>
    <row r="8" spans="2:4" x14ac:dyDescent="0.3">
      <c r="B8" s="50" t="s">
        <v>153</v>
      </c>
      <c r="C8" s="50" t="s">
        <v>146</v>
      </c>
      <c r="D8" s="51" t="s">
        <v>154</v>
      </c>
    </row>
    <row r="9" spans="2:4" x14ac:dyDescent="0.3">
      <c r="B9" s="50" t="s">
        <v>155</v>
      </c>
      <c r="C9" s="50" t="s">
        <v>146</v>
      </c>
      <c r="D9" s="51" t="s">
        <v>154</v>
      </c>
    </row>
    <row r="10" spans="2:4" x14ac:dyDescent="0.3">
      <c r="B10" s="50" t="s">
        <v>156</v>
      </c>
      <c r="C10" s="50" t="s">
        <v>146</v>
      </c>
      <c r="D10" s="51" t="s">
        <v>154</v>
      </c>
    </row>
    <row r="11" spans="2:4" x14ac:dyDescent="0.3">
      <c r="B11" s="50" t="s">
        <v>157</v>
      </c>
      <c r="C11" s="50" t="s">
        <v>146</v>
      </c>
      <c r="D11" s="51" t="s">
        <v>158</v>
      </c>
    </row>
    <row r="12" spans="2:4" x14ac:dyDescent="0.3">
      <c r="B12" s="50" t="s">
        <v>159</v>
      </c>
      <c r="C12" s="50" t="s">
        <v>146</v>
      </c>
      <c r="D12" s="51" t="s">
        <v>158</v>
      </c>
    </row>
    <row r="13" spans="2:4" x14ac:dyDescent="0.3">
      <c r="B13" s="50" t="s">
        <v>160</v>
      </c>
      <c r="C13" s="50" t="s">
        <v>146</v>
      </c>
      <c r="D13" s="51" t="s">
        <v>158</v>
      </c>
    </row>
    <row r="14" spans="2:4" x14ac:dyDescent="0.3">
      <c r="B14" s="50" t="s">
        <v>161</v>
      </c>
      <c r="C14" s="50" t="s">
        <v>146</v>
      </c>
      <c r="D14" s="51" t="s">
        <v>162</v>
      </c>
    </row>
    <row r="15" spans="2:4" x14ac:dyDescent="0.3">
      <c r="B15" s="50" t="s">
        <v>163</v>
      </c>
      <c r="C15" s="50" t="s">
        <v>146</v>
      </c>
      <c r="D15" s="51" t="s">
        <v>162</v>
      </c>
    </row>
    <row r="16" spans="2:4" x14ac:dyDescent="0.3">
      <c r="B16" s="50" t="s">
        <v>164</v>
      </c>
      <c r="C16" s="50" t="s">
        <v>146</v>
      </c>
      <c r="D16" s="51" t="s">
        <v>162</v>
      </c>
    </row>
    <row r="17" spans="2:4" x14ac:dyDescent="0.3">
      <c r="B17" s="52" t="s">
        <v>165</v>
      </c>
      <c r="C17" s="50" t="s">
        <v>151</v>
      </c>
      <c r="D17" s="51" t="s">
        <v>166</v>
      </c>
    </row>
    <row r="18" spans="2:4" x14ac:dyDescent="0.3">
      <c r="B18" s="52" t="s">
        <v>167</v>
      </c>
      <c r="C18" s="50" t="s">
        <v>151</v>
      </c>
      <c r="D18" s="51" t="s">
        <v>166</v>
      </c>
    </row>
    <row r="19" spans="2:4" x14ac:dyDescent="0.3">
      <c r="B19" s="52" t="s">
        <v>168</v>
      </c>
      <c r="C19" s="50" t="s">
        <v>151</v>
      </c>
      <c r="D19" s="51" t="s">
        <v>166</v>
      </c>
    </row>
    <row r="20" spans="2:4" x14ac:dyDescent="0.3">
      <c r="B20" s="52" t="s">
        <v>169</v>
      </c>
      <c r="C20" s="50" t="s">
        <v>151</v>
      </c>
      <c r="D20" s="51" t="s">
        <v>170</v>
      </c>
    </row>
    <row r="21" spans="2:4" x14ac:dyDescent="0.3">
      <c r="B21" s="52" t="s">
        <v>171</v>
      </c>
      <c r="C21" s="50" t="s">
        <v>151</v>
      </c>
      <c r="D21" s="51" t="s">
        <v>170</v>
      </c>
    </row>
    <row r="22" spans="2:4" x14ac:dyDescent="0.3">
      <c r="B22" s="52" t="s">
        <v>172</v>
      </c>
      <c r="C22" s="50" t="s">
        <v>151</v>
      </c>
      <c r="D22" s="51" t="s">
        <v>170</v>
      </c>
    </row>
    <row r="23" spans="2:4" x14ac:dyDescent="0.3">
      <c r="B23" s="52" t="s">
        <v>173</v>
      </c>
      <c r="C23" s="50" t="s">
        <v>151</v>
      </c>
      <c r="D23" s="51" t="s">
        <v>174</v>
      </c>
    </row>
    <row r="24" spans="2:4" x14ac:dyDescent="0.3">
      <c r="B24" s="52" t="s">
        <v>175</v>
      </c>
      <c r="C24" s="50" t="s">
        <v>151</v>
      </c>
      <c r="D24" s="51" t="s">
        <v>176</v>
      </c>
    </row>
    <row r="25" spans="2:4" x14ac:dyDescent="0.3">
      <c r="B25" s="52" t="s">
        <v>177</v>
      </c>
      <c r="C25" s="50" t="s">
        <v>151</v>
      </c>
      <c r="D25" s="51" t="s">
        <v>176</v>
      </c>
    </row>
    <row r="26" spans="2:4" x14ac:dyDescent="0.3">
      <c r="B26" s="52" t="s">
        <v>178</v>
      </c>
      <c r="C26" s="50" t="s">
        <v>151</v>
      </c>
      <c r="D26" s="51" t="s">
        <v>176</v>
      </c>
    </row>
    <row r="27" spans="2:4" x14ac:dyDescent="0.3">
      <c r="B27" s="52" t="s">
        <v>179</v>
      </c>
      <c r="C27" s="50" t="s">
        <v>151</v>
      </c>
      <c r="D27" s="51" t="s">
        <v>180</v>
      </c>
    </row>
    <row r="28" spans="2:4" x14ac:dyDescent="0.3">
      <c r="B28" s="52" t="s">
        <v>181</v>
      </c>
      <c r="C28" s="50" t="s">
        <v>151</v>
      </c>
      <c r="D28" s="51" t="s">
        <v>180</v>
      </c>
    </row>
    <row r="29" spans="2:4" x14ac:dyDescent="0.3">
      <c r="B29" s="52" t="s">
        <v>182</v>
      </c>
      <c r="C29" s="50" t="s">
        <v>151</v>
      </c>
      <c r="D29" s="51" t="s">
        <v>180</v>
      </c>
    </row>
    <row r="30" spans="2:4" x14ac:dyDescent="0.3">
      <c r="B30" s="52" t="s">
        <v>183</v>
      </c>
      <c r="C30" s="50" t="s">
        <v>151</v>
      </c>
      <c r="D30" s="51" t="s">
        <v>184</v>
      </c>
    </row>
    <row r="31" spans="2:4" x14ac:dyDescent="0.3">
      <c r="B31" s="52" t="s">
        <v>185</v>
      </c>
      <c r="C31" s="50" t="s">
        <v>151</v>
      </c>
      <c r="D31" s="51" t="s">
        <v>184</v>
      </c>
    </row>
    <row r="32" spans="2:4" x14ac:dyDescent="0.3">
      <c r="B32" s="52" t="s">
        <v>186</v>
      </c>
      <c r="C32" s="50" t="s">
        <v>151</v>
      </c>
      <c r="D32" s="51" t="s">
        <v>184</v>
      </c>
    </row>
    <row r="33" spans="2:4" x14ac:dyDescent="0.3">
      <c r="B33" s="52" t="s">
        <v>187</v>
      </c>
      <c r="C33" s="50" t="s">
        <v>151</v>
      </c>
      <c r="D33" s="51" t="s">
        <v>188</v>
      </c>
    </row>
    <row r="34" spans="2:4" x14ac:dyDescent="0.3">
      <c r="B34" s="52" t="s">
        <v>189</v>
      </c>
      <c r="C34" s="50" t="s">
        <v>151</v>
      </c>
      <c r="D34" s="51" t="s">
        <v>188</v>
      </c>
    </row>
    <row r="35" spans="2:4" x14ac:dyDescent="0.3">
      <c r="B35" s="52" t="s">
        <v>190</v>
      </c>
      <c r="C35" s="50" t="s">
        <v>151</v>
      </c>
      <c r="D35" s="51" t="s">
        <v>188</v>
      </c>
    </row>
    <row r="36" spans="2:4" x14ac:dyDescent="0.3">
      <c r="B36" s="50" t="s">
        <v>191</v>
      </c>
      <c r="C36" s="50" t="s">
        <v>146</v>
      </c>
      <c r="D36" s="51" t="s">
        <v>192</v>
      </c>
    </row>
    <row r="37" spans="2:4" x14ac:dyDescent="0.3">
      <c r="B37" s="52" t="s">
        <v>193</v>
      </c>
      <c r="C37" s="50" t="s">
        <v>151</v>
      </c>
      <c r="D37" s="51" t="s">
        <v>194</v>
      </c>
    </row>
    <row r="38" spans="2:4" x14ac:dyDescent="0.3">
      <c r="B38" s="52" t="s">
        <v>195</v>
      </c>
      <c r="C38" s="50" t="s">
        <v>151</v>
      </c>
      <c r="D38" s="51" t="s">
        <v>194</v>
      </c>
    </row>
    <row r="39" spans="2:4" x14ac:dyDescent="0.3">
      <c r="B39" s="52" t="s">
        <v>196</v>
      </c>
      <c r="C39" s="50" t="s">
        <v>151</v>
      </c>
      <c r="D39" s="51" t="s">
        <v>194</v>
      </c>
    </row>
    <row r="40" spans="2:4" x14ac:dyDescent="0.3">
      <c r="B40" s="52" t="s">
        <v>197</v>
      </c>
      <c r="C40" s="50" t="s">
        <v>151</v>
      </c>
      <c r="D40" s="51" t="s">
        <v>194</v>
      </c>
    </row>
    <row r="41" spans="2:4" x14ac:dyDescent="0.3">
      <c r="B41" s="52" t="s">
        <v>198</v>
      </c>
      <c r="C41" s="50" t="s">
        <v>151</v>
      </c>
      <c r="D41" s="51" t="s">
        <v>194</v>
      </c>
    </row>
    <row r="42" spans="2:4" x14ac:dyDescent="0.3">
      <c r="B42" s="52" t="s">
        <v>199</v>
      </c>
      <c r="C42" s="50" t="s">
        <v>151</v>
      </c>
      <c r="D42" s="51" t="s">
        <v>194</v>
      </c>
    </row>
    <row r="43" spans="2:4" x14ac:dyDescent="0.3">
      <c r="B43" s="52" t="s">
        <v>200</v>
      </c>
      <c r="C43" s="50" t="s">
        <v>151</v>
      </c>
      <c r="D43" s="51" t="s">
        <v>194</v>
      </c>
    </row>
    <row r="44" spans="2:4" x14ac:dyDescent="0.3">
      <c r="B44" s="52" t="s">
        <v>201</v>
      </c>
      <c r="C44" s="50" t="s">
        <v>151</v>
      </c>
      <c r="D44" s="51" t="s">
        <v>194</v>
      </c>
    </row>
    <row r="45" spans="2:4" x14ac:dyDescent="0.3">
      <c r="B45" s="52" t="s">
        <v>202</v>
      </c>
      <c r="C45" s="50" t="s">
        <v>151</v>
      </c>
      <c r="D45" s="51" t="s">
        <v>194</v>
      </c>
    </row>
    <row r="46" spans="2:4" x14ac:dyDescent="0.3">
      <c r="B46" s="52" t="s">
        <v>203</v>
      </c>
      <c r="C46" s="50"/>
      <c r="D46" s="51"/>
    </row>
    <row r="47" spans="2:4" x14ac:dyDescent="0.3">
      <c r="B47" s="52" t="s">
        <v>204</v>
      </c>
      <c r="C47" s="50" t="s">
        <v>151</v>
      </c>
      <c r="D47" s="51" t="s">
        <v>205</v>
      </c>
    </row>
    <row r="48" spans="2:4" x14ac:dyDescent="0.3">
      <c r="B48" s="52" t="s">
        <v>206</v>
      </c>
      <c r="C48" s="50" t="s">
        <v>151</v>
      </c>
      <c r="D48" s="51" t="s">
        <v>205</v>
      </c>
    </row>
    <row r="49" spans="2:4" x14ac:dyDescent="0.3">
      <c r="B49" s="52" t="s">
        <v>207</v>
      </c>
      <c r="C49" s="50" t="s">
        <v>151</v>
      </c>
      <c r="D49" s="51" t="s">
        <v>205</v>
      </c>
    </row>
    <row r="50" spans="2:4" x14ac:dyDescent="0.3">
      <c r="B50" s="52" t="s">
        <v>208</v>
      </c>
      <c r="C50" s="50" t="s">
        <v>151</v>
      </c>
      <c r="D50" s="51" t="s">
        <v>205</v>
      </c>
    </row>
    <row r="51" spans="2:4" x14ac:dyDescent="0.3">
      <c r="B51" s="52" t="s">
        <v>209</v>
      </c>
      <c r="C51" s="50" t="s">
        <v>151</v>
      </c>
      <c r="D51" s="51" t="s">
        <v>210</v>
      </c>
    </row>
    <row r="52" spans="2:4" x14ac:dyDescent="0.3">
      <c r="B52" s="52" t="s">
        <v>211</v>
      </c>
      <c r="C52" s="50" t="s">
        <v>151</v>
      </c>
      <c r="D52" s="51" t="s">
        <v>212</v>
      </c>
    </row>
    <row r="53" spans="2:4" x14ac:dyDescent="0.3">
      <c r="B53" s="52" t="s">
        <v>213</v>
      </c>
      <c r="C53" s="50" t="s">
        <v>151</v>
      </c>
      <c r="D53" s="51" t="s">
        <v>212</v>
      </c>
    </row>
    <row r="54" spans="2:4" x14ac:dyDescent="0.3">
      <c r="B54" s="52" t="s">
        <v>214</v>
      </c>
      <c r="C54" s="50" t="s">
        <v>151</v>
      </c>
      <c r="D54" s="51" t="s">
        <v>212</v>
      </c>
    </row>
    <row r="55" spans="2:4" x14ac:dyDescent="0.3">
      <c r="B55" s="52" t="s">
        <v>215</v>
      </c>
      <c r="C55" s="50" t="s">
        <v>151</v>
      </c>
      <c r="D55" s="51" t="s">
        <v>216</v>
      </c>
    </row>
    <row r="56" spans="2:4" x14ac:dyDescent="0.3">
      <c r="B56" s="52" t="s">
        <v>217</v>
      </c>
      <c r="C56" s="50" t="s">
        <v>151</v>
      </c>
      <c r="D56" s="51" t="s">
        <v>218</v>
      </c>
    </row>
    <row r="57" spans="2:4" x14ac:dyDescent="0.3">
      <c r="B57" s="52" t="s">
        <v>219</v>
      </c>
      <c r="C57" s="50" t="s">
        <v>151</v>
      </c>
      <c r="D57" s="51" t="s">
        <v>218</v>
      </c>
    </row>
    <row r="58" spans="2:4" x14ac:dyDescent="0.3">
      <c r="B58" s="52" t="s">
        <v>220</v>
      </c>
      <c r="C58" s="50" t="s">
        <v>151</v>
      </c>
      <c r="D58" s="51" t="s">
        <v>218</v>
      </c>
    </row>
    <row r="59" spans="2:4" x14ac:dyDescent="0.3">
      <c r="B59" s="52" t="s">
        <v>221</v>
      </c>
      <c r="C59" s="50" t="s">
        <v>151</v>
      </c>
      <c r="D59" s="51" t="s">
        <v>222</v>
      </c>
    </row>
    <row r="60" spans="2:4" x14ac:dyDescent="0.3">
      <c r="B60" s="52" t="s">
        <v>223</v>
      </c>
      <c r="C60" s="50" t="s">
        <v>151</v>
      </c>
      <c r="D60" s="51" t="s">
        <v>224</v>
      </c>
    </row>
    <row r="61" spans="2:4" x14ac:dyDescent="0.3">
      <c r="B61" s="52" t="s">
        <v>225</v>
      </c>
      <c r="C61" s="50" t="s">
        <v>151</v>
      </c>
      <c r="D61" s="51" t="s">
        <v>226</v>
      </c>
    </row>
    <row r="62" spans="2:4" x14ac:dyDescent="0.3">
      <c r="B62" s="52" t="s">
        <v>227</v>
      </c>
      <c r="C62" s="50" t="s">
        <v>151</v>
      </c>
      <c r="D62" s="51" t="s">
        <v>226</v>
      </c>
    </row>
    <row r="63" spans="2:4" x14ac:dyDescent="0.3">
      <c r="B63" s="52" t="s">
        <v>228</v>
      </c>
      <c r="C63" s="50" t="s">
        <v>151</v>
      </c>
      <c r="D63" s="51" t="s">
        <v>226</v>
      </c>
    </row>
    <row r="64" spans="2:4" x14ac:dyDescent="0.3">
      <c r="B64" s="50" t="s">
        <v>229</v>
      </c>
      <c r="C64" s="50" t="s">
        <v>146</v>
      </c>
      <c r="D64" s="51" t="s">
        <v>230</v>
      </c>
    </row>
    <row r="65" spans="2:4" x14ac:dyDescent="0.3">
      <c r="B65" s="50" t="s">
        <v>231</v>
      </c>
      <c r="C65" s="50" t="s">
        <v>146</v>
      </c>
      <c r="D65" s="51" t="s">
        <v>230</v>
      </c>
    </row>
    <row r="66" spans="2:4" x14ac:dyDescent="0.3">
      <c r="B66" s="50" t="s">
        <v>232</v>
      </c>
      <c r="C66" s="50" t="s">
        <v>146</v>
      </c>
      <c r="D66" s="51" t="s">
        <v>230</v>
      </c>
    </row>
    <row r="67" spans="2:4" x14ac:dyDescent="0.3">
      <c r="B67" s="50" t="s">
        <v>233</v>
      </c>
      <c r="C67" s="50" t="s">
        <v>146</v>
      </c>
      <c r="D67" s="51" t="s">
        <v>230</v>
      </c>
    </row>
    <row r="68" spans="2:4" x14ac:dyDescent="0.3">
      <c r="B68" s="52" t="s">
        <v>234</v>
      </c>
      <c r="C68" s="50" t="s">
        <v>151</v>
      </c>
      <c r="D68" s="51" t="s">
        <v>235</v>
      </c>
    </row>
    <row r="69" spans="2:4" x14ac:dyDescent="0.3">
      <c r="B69" s="52" t="s">
        <v>236</v>
      </c>
      <c r="C69" s="50" t="s">
        <v>151</v>
      </c>
      <c r="D69" s="51" t="s">
        <v>235</v>
      </c>
    </row>
    <row r="70" spans="2:4" x14ac:dyDescent="0.3">
      <c r="B70" s="52" t="s">
        <v>237</v>
      </c>
      <c r="C70" s="50" t="s">
        <v>151</v>
      </c>
      <c r="D70" s="51" t="s">
        <v>235</v>
      </c>
    </row>
    <row r="71" spans="2:4" x14ac:dyDescent="0.3">
      <c r="B71" s="52" t="s">
        <v>238</v>
      </c>
      <c r="C71" s="50" t="s">
        <v>151</v>
      </c>
      <c r="D71" s="51" t="s">
        <v>239</v>
      </c>
    </row>
    <row r="72" spans="2:4" x14ac:dyDescent="0.3">
      <c r="B72" s="52" t="s">
        <v>240</v>
      </c>
      <c r="C72" s="50" t="s">
        <v>151</v>
      </c>
      <c r="D72" s="51" t="s">
        <v>239</v>
      </c>
    </row>
    <row r="73" spans="2:4" x14ac:dyDescent="0.3">
      <c r="B73" s="52" t="s">
        <v>241</v>
      </c>
      <c r="C73" s="50" t="s">
        <v>151</v>
      </c>
      <c r="D73" s="51" t="s">
        <v>239</v>
      </c>
    </row>
    <row r="74" spans="2:4" x14ac:dyDescent="0.3">
      <c r="B74" s="52" t="s">
        <v>242</v>
      </c>
      <c r="C74" s="50" t="s">
        <v>151</v>
      </c>
      <c r="D74" s="51" t="s">
        <v>243</v>
      </c>
    </row>
    <row r="75" spans="2:4" x14ac:dyDescent="0.3">
      <c r="B75" s="52" t="s">
        <v>244</v>
      </c>
      <c r="C75" s="50" t="s">
        <v>151</v>
      </c>
      <c r="D75" s="51" t="s">
        <v>243</v>
      </c>
    </row>
    <row r="76" spans="2:4" x14ac:dyDescent="0.3">
      <c r="B76" s="52" t="s">
        <v>245</v>
      </c>
      <c r="C76" s="50" t="s">
        <v>151</v>
      </c>
      <c r="D76" s="51" t="s">
        <v>243</v>
      </c>
    </row>
    <row r="77" spans="2:4" x14ac:dyDescent="0.3">
      <c r="B77" s="52" t="s">
        <v>246</v>
      </c>
      <c r="C77" s="50" t="s">
        <v>151</v>
      </c>
      <c r="D77" s="51" t="s">
        <v>247</v>
      </c>
    </row>
    <row r="78" spans="2:4" x14ac:dyDescent="0.3">
      <c r="B78" s="52" t="s">
        <v>248</v>
      </c>
      <c r="C78" s="50" t="s">
        <v>151</v>
      </c>
      <c r="D78" s="51" t="s">
        <v>243</v>
      </c>
    </row>
    <row r="79" spans="2:4" x14ac:dyDescent="0.3">
      <c r="B79" s="52" t="s">
        <v>249</v>
      </c>
      <c r="C79" s="50" t="s">
        <v>151</v>
      </c>
      <c r="D79" s="51" t="s">
        <v>243</v>
      </c>
    </row>
    <row r="80" spans="2:4" x14ac:dyDescent="0.3">
      <c r="B80" s="52" t="s">
        <v>250</v>
      </c>
      <c r="C80" s="50" t="s">
        <v>151</v>
      </c>
      <c r="D80" s="51" t="s">
        <v>243</v>
      </c>
    </row>
    <row r="81" spans="2:4" x14ac:dyDescent="0.3">
      <c r="B81" s="52" t="s">
        <v>251</v>
      </c>
      <c r="C81" s="50" t="s">
        <v>151</v>
      </c>
      <c r="D81" s="51" t="s">
        <v>243</v>
      </c>
    </row>
    <row r="82" spans="2:4" x14ac:dyDescent="0.3">
      <c r="B82" s="52" t="s">
        <v>252</v>
      </c>
      <c r="C82" s="50" t="s">
        <v>151</v>
      </c>
      <c r="D82" s="51" t="s">
        <v>243</v>
      </c>
    </row>
    <row r="83" spans="2:4" x14ac:dyDescent="0.3">
      <c r="B83" s="52" t="s">
        <v>253</v>
      </c>
      <c r="C83" s="50" t="s">
        <v>151</v>
      </c>
      <c r="D83" s="51" t="s">
        <v>243</v>
      </c>
    </row>
    <row r="84" spans="2:4" x14ac:dyDescent="0.3">
      <c r="B84" s="52" t="s">
        <v>254</v>
      </c>
      <c r="C84" s="50" t="s">
        <v>151</v>
      </c>
      <c r="D84" s="51" t="s">
        <v>255</v>
      </c>
    </row>
    <row r="85" spans="2:4" x14ac:dyDescent="0.3">
      <c r="B85" s="52" t="s">
        <v>256</v>
      </c>
      <c r="C85" s="50" t="s">
        <v>151</v>
      </c>
      <c r="D85" s="51" t="s">
        <v>255</v>
      </c>
    </row>
    <row r="86" spans="2:4" x14ac:dyDescent="0.3">
      <c r="B86" s="52" t="s">
        <v>257</v>
      </c>
      <c r="C86" s="50" t="s">
        <v>151</v>
      </c>
      <c r="D86" s="51" t="s">
        <v>255</v>
      </c>
    </row>
    <row r="87" spans="2:4" x14ac:dyDescent="0.3">
      <c r="B87" s="52" t="s">
        <v>258</v>
      </c>
      <c r="C87" s="50" t="s">
        <v>151</v>
      </c>
      <c r="D87" s="51" t="s">
        <v>255</v>
      </c>
    </row>
    <row r="88" spans="2:4" x14ac:dyDescent="0.3">
      <c r="B88" s="52" t="s">
        <v>259</v>
      </c>
      <c r="C88" s="50" t="s">
        <v>151</v>
      </c>
      <c r="D88" s="51" t="s">
        <v>255</v>
      </c>
    </row>
    <row r="89" spans="2:4" x14ac:dyDescent="0.3">
      <c r="B89" s="52" t="s">
        <v>260</v>
      </c>
      <c r="C89" s="50" t="s">
        <v>151</v>
      </c>
      <c r="D89" s="51" t="s">
        <v>255</v>
      </c>
    </row>
    <row r="90" spans="2:4" x14ac:dyDescent="0.3">
      <c r="B90" s="52" t="s">
        <v>261</v>
      </c>
      <c r="C90" s="50" t="s">
        <v>151</v>
      </c>
      <c r="D90" s="51" t="s">
        <v>262</v>
      </c>
    </row>
    <row r="91" spans="2:4" x14ac:dyDescent="0.3">
      <c r="B91" s="50" t="s">
        <v>263</v>
      </c>
      <c r="C91" s="50" t="s">
        <v>146</v>
      </c>
      <c r="D91" s="51" t="s">
        <v>264</v>
      </c>
    </row>
    <row r="92" spans="2:4" x14ac:dyDescent="0.3">
      <c r="B92" s="50" t="s">
        <v>265</v>
      </c>
      <c r="C92" s="50" t="s">
        <v>146</v>
      </c>
      <c r="D92" s="51" t="s">
        <v>264</v>
      </c>
    </row>
    <row r="93" spans="2:4" x14ac:dyDescent="0.3">
      <c r="B93" s="50" t="s">
        <v>266</v>
      </c>
      <c r="C93" s="50" t="s">
        <v>146</v>
      </c>
      <c r="D93" s="51" t="s">
        <v>264</v>
      </c>
    </row>
    <row r="94" spans="2:4" x14ac:dyDescent="0.3">
      <c r="B94" s="50" t="s">
        <v>267</v>
      </c>
      <c r="C94" s="50" t="s">
        <v>146</v>
      </c>
      <c r="D94" s="51" t="s">
        <v>268</v>
      </c>
    </row>
    <row r="95" spans="2:4" x14ac:dyDescent="0.3">
      <c r="B95" s="50" t="s">
        <v>269</v>
      </c>
      <c r="C95" s="50" t="s">
        <v>146</v>
      </c>
      <c r="D95" s="51" t="s">
        <v>268</v>
      </c>
    </row>
    <row r="96" spans="2:4" x14ac:dyDescent="0.3">
      <c r="B96" s="50" t="s">
        <v>270</v>
      </c>
      <c r="C96" s="50" t="s">
        <v>146</v>
      </c>
      <c r="D96" s="51" t="s">
        <v>268</v>
      </c>
    </row>
    <row r="97" spans="2:4" x14ac:dyDescent="0.3">
      <c r="B97" s="52" t="s">
        <v>271</v>
      </c>
      <c r="C97" s="50" t="s">
        <v>151</v>
      </c>
      <c r="D97" s="51" t="s">
        <v>272</v>
      </c>
    </row>
    <row r="98" spans="2:4" x14ac:dyDescent="0.3">
      <c r="B98" s="52" t="s">
        <v>273</v>
      </c>
      <c r="C98" s="50" t="s">
        <v>151</v>
      </c>
      <c r="D98" s="51" t="s">
        <v>272</v>
      </c>
    </row>
    <row r="99" spans="2:4" x14ac:dyDescent="0.3">
      <c r="B99" s="52" t="s">
        <v>274</v>
      </c>
      <c r="C99" s="50" t="s">
        <v>151</v>
      </c>
      <c r="D99" s="51" t="s">
        <v>272</v>
      </c>
    </row>
    <row r="100" spans="2:4" x14ac:dyDescent="0.3">
      <c r="B100" s="52" t="s">
        <v>275</v>
      </c>
      <c r="C100" s="50" t="s">
        <v>151</v>
      </c>
      <c r="D100" s="51" t="s">
        <v>276</v>
      </c>
    </row>
    <row r="101" spans="2:4" x14ac:dyDescent="0.3">
      <c r="B101" s="52" t="s">
        <v>277</v>
      </c>
      <c r="C101" s="50" t="s">
        <v>151</v>
      </c>
      <c r="D101" s="51" t="s">
        <v>276</v>
      </c>
    </row>
    <row r="102" spans="2:4" x14ac:dyDescent="0.3">
      <c r="B102" s="52" t="s">
        <v>278</v>
      </c>
      <c r="C102" s="50" t="s">
        <v>151</v>
      </c>
      <c r="D102" s="51" t="s">
        <v>276</v>
      </c>
    </row>
    <row r="103" spans="2:4" x14ac:dyDescent="0.3">
      <c r="B103" s="52" t="s">
        <v>279</v>
      </c>
      <c r="C103" s="50" t="s">
        <v>151</v>
      </c>
      <c r="D103" s="51" t="s">
        <v>276</v>
      </c>
    </row>
    <row r="104" spans="2:4" x14ac:dyDescent="0.3">
      <c r="B104" s="52" t="s">
        <v>280</v>
      </c>
      <c r="C104" s="50" t="s">
        <v>151</v>
      </c>
      <c r="D104" s="51" t="s">
        <v>276</v>
      </c>
    </row>
    <row r="105" spans="2:4" x14ac:dyDescent="0.3">
      <c r="B105" s="52" t="s">
        <v>281</v>
      </c>
      <c r="C105" s="50" t="s">
        <v>151</v>
      </c>
      <c r="D105" s="51" t="s">
        <v>276</v>
      </c>
    </row>
    <row r="106" spans="2:4" x14ac:dyDescent="0.3">
      <c r="B106" s="52" t="s">
        <v>282</v>
      </c>
      <c r="C106" s="50" t="s">
        <v>151</v>
      </c>
      <c r="D106" s="51" t="s">
        <v>283</v>
      </c>
    </row>
    <row r="107" spans="2:4" x14ac:dyDescent="0.3">
      <c r="B107" s="52" t="s">
        <v>284</v>
      </c>
      <c r="C107" s="50" t="s">
        <v>151</v>
      </c>
      <c r="D107" s="51" t="s">
        <v>283</v>
      </c>
    </row>
    <row r="108" spans="2:4" x14ac:dyDescent="0.3">
      <c r="B108" s="52" t="s">
        <v>285</v>
      </c>
      <c r="C108" s="50" t="s">
        <v>151</v>
      </c>
      <c r="D108" s="51" t="s">
        <v>283</v>
      </c>
    </row>
    <row r="109" spans="2:4" x14ac:dyDescent="0.3">
      <c r="B109" s="50" t="s">
        <v>286</v>
      </c>
      <c r="C109" s="50" t="s">
        <v>146</v>
      </c>
      <c r="D109" s="51" t="s">
        <v>287</v>
      </c>
    </row>
    <row r="110" spans="2:4" x14ac:dyDescent="0.3">
      <c r="B110" s="50" t="s">
        <v>288</v>
      </c>
      <c r="C110" s="50" t="s">
        <v>146</v>
      </c>
      <c r="D110" s="51" t="s">
        <v>287</v>
      </c>
    </row>
    <row r="111" spans="2:4" x14ac:dyDescent="0.3">
      <c r="B111" s="50" t="s">
        <v>289</v>
      </c>
      <c r="C111" s="50" t="s">
        <v>146</v>
      </c>
      <c r="D111" s="51" t="s">
        <v>287</v>
      </c>
    </row>
    <row r="112" spans="2:4" x14ac:dyDescent="0.3">
      <c r="B112" s="52" t="s">
        <v>290</v>
      </c>
      <c r="C112" s="50" t="s">
        <v>151</v>
      </c>
      <c r="D112" s="51" t="s">
        <v>291</v>
      </c>
    </row>
    <row r="113" spans="2:4" x14ac:dyDescent="0.3">
      <c r="B113" s="52" t="s">
        <v>292</v>
      </c>
      <c r="C113" s="50" t="s">
        <v>151</v>
      </c>
      <c r="D113" s="51" t="s">
        <v>291</v>
      </c>
    </row>
    <row r="114" spans="2:4" x14ac:dyDescent="0.3">
      <c r="B114" s="52" t="s">
        <v>293</v>
      </c>
      <c r="C114" s="50" t="s">
        <v>151</v>
      </c>
      <c r="D114" s="51" t="s">
        <v>291</v>
      </c>
    </row>
    <row r="115" spans="2:4" x14ac:dyDescent="0.3">
      <c r="B115" s="52" t="s">
        <v>293</v>
      </c>
      <c r="C115" s="50" t="s">
        <v>151</v>
      </c>
      <c r="D115" s="51" t="s">
        <v>291</v>
      </c>
    </row>
    <row r="116" spans="2:4" x14ac:dyDescent="0.3">
      <c r="B116" s="52" t="s">
        <v>294</v>
      </c>
      <c r="C116" s="50" t="s">
        <v>151</v>
      </c>
      <c r="D116" s="51" t="s">
        <v>291</v>
      </c>
    </row>
    <row r="117" spans="2:4" x14ac:dyDescent="0.3">
      <c r="B117" s="52" t="s">
        <v>294</v>
      </c>
      <c r="C117" s="50" t="s">
        <v>151</v>
      </c>
      <c r="D117" s="51" t="s">
        <v>291</v>
      </c>
    </row>
    <row r="118" spans="2:4" x14ac:dyDescent="0.3">
      <c r="B118" s="50" t="s">
        <v>295</v>
      </c>
      <c r="C118" s="50" t="s">
        <v>151</v>
      </c>
      <c r="D118" s="51" t="s">
        <v>296</v>
      </c>
    </row>
    <row r="119" spans="2:4" x14ac:dyDescent="0.3">
      <c r="B119" s="52" t="s">
        <v>297</v>
      </c>
      <c r="C119" s="50" t="s">
        <v>151</v>
      </c>
      <c r="D119" s="51" t="s">
        <v>296</v>
      </c>
    </row>
    <row r="120" spans="2:4" x14ac:dyDescent="0.3">
      <c r="B120" s="52" t="s">
        <v>298</v>
      </c>
      <c r="C120" s="50" t="s">
        <v>151</v>
      </c>
      <c r="D120" s="51" t="s">
        <v>296</v>
      </c>
    </row>
    <row r="121" spans="2:4" x14ac:dyDescent="0.3">
      <c r="B121" s="52" t="s">
        <v>299</v>
      </c>
      <c r="C121" s="50" t="s">
        <v>151</v>
      </c>
      <c r="D121" s="51" t="s">
        <v>296</v>
      </c>
    </row>
    <row r="122" spans="2:4" x14ac:dyDescent="0.3">
      <c r="B122" s="52" t="s">
        <v>300</v>
      </c>
      <c r="C122" s="50" t="s">
        <v>151</v>
      </c>
      <c r="D122" s="51" t="s">
        <v>296</v>
      </c>
    </row>
    <row r="123" spans="2:4" x14ac:dyDescent="0.3">
      <c r="B123" s="52" t="s">
        <v>301</v>
      </c>
      <c r="C123" s="50" t="s">
        <v>151</v>
      </c>
      <c r="D123" s="51" t="s">
        <v>296</v>
      </c>
    </row>
    <row r="124" spans="2:4" x14ac:dyDescent="0.3">
      <c r="B124" s="52" t="s">
        <v>302</v>
      </c>
      <c r="C124" s="50" t="s">
        <v>151</v>
      </c>
      <c r="D124" s="51" t="s">
        <v>296</v>
      </c>
    </row>
    <row r="125" spans="2:4" x14ac:dyDescent="0.3">
      <c r="B125" s="52" t="s">
        <v>303</v>
      </c>
      <c r="C125" s="50" t="s">
        <v>151</v>
      </c>
      <c r="D125" s="51" t="s">
        <v>296</v>
      </c>
    </row>
    <row r="126" spans="2:4" x14ac:dyDescent="0.3">
      <c r="B126" s="52" t="s">
        <v>304</v>
      </c>
      <c r="C126" s="50" t="s">
        <v>151</v>
      </c>
      <c r="D126" s="51" t="s">
        <v>296</v>
      </c>
    </row>
    <row r="127" spans="2:4" x14ac:dyDescent="0.3">
      <c r="B127" s="52" t="s">
        <v>305</v>
      </c>
      <c r="C127" s="50" t="s">
        <v>151</v>
      </c>
      <c r="D127" s="51" t="s">
        <v>296</v>
      </c>
    </row>
    <row r="128" spans="2:4" x14ac:dyDescent="0.3">
      <c r="B128" s="52" t="s">
        <v>306</v>
      </c>
      <c r="C128" s="50" t="s">
        <v>151</v>
      </c>
      <c r="D128" s="51" t="s">
        <v>296</v>
      </c>
    </row>
    <row r="129" spans="2:4" x14ac:dyDescent="0.3">
      <c r="B129" s="52" t="s">
        <v>307</v>
      </c>
      <c r="C129" s="50" t="s">
        <v>151</v>
      </c>
      <c r="D129" s="51" t="s">
        <v>296</v>
      </c>
    </row>
    <row r="130" spans="2:4" x14ac:dyDescent="0.3">
      <c r="B130" s="52" t="s">
        <v>308</v>
      </c>
      <c r="C130" s="50" t="s">
        <v>151</v>
      </c>
      <c r="D130" s="51" t="s">
        <v>309</v>
      </c>
    </row>
    <row r="131" spans="2:4" x14ac:dyDescent="0.3">
      <c r="B131" s="52" t="s">
        <v>310</v>
      </c>
      <c r="C131" s="50" t="s">
        <v>151</v>
      </c>
      <c r="D131" s="51" t="s">
        <v>309</v>
      </c>
    </row>
    <row r="132" spans="2:4" x14ac:dyDescent="0.3">
      <c r="B132" s="52" t="s">
        <v>311</v>
      </c>
      <c r="C132" s="50" t="s">
        <v>151</v>
      </c>
      <c r="D132" s="51" t="s">
        <v>309</v>
      </c>
    </row>
    <row r="133" spans="2:4" x14ac:dyDescent="0.3">
      <c r="B133" s="52" t="s">
        <v>312</v>
      </c>
      <c r="C133" s="50" t="s">
        <v>151</v>
      </c>
      <c r="D133" s="51" t="s">
        <v>309</v>
      </c>
    </row>
    <row r="134" spans="2:4" x14ac:dyDescent="0.3">
      <c r="B134" s="52" t="s">
        <v>313</v>
      </c>
      <c r="C134" s="50" t="s">
        <v>151</v>
      </c>
      <c r="D134" s="51" t="s">
        <v>309</v>
      </c>
    </row>
    <row r="135" spans="2:4" x14ac:dyDescent="0.3">
      <c r="B135" s="52" t="s">
        <v>314</v>
      </c>
      <c r="C135" s="50" t="s">
        <v>151</v>
      </c>
      <c r="D135" s="51" t="s">
        <v>309</v>
      </c>
    </row>
    <row r="136" spans="2:4" x14ac:dyDescent="0.3">
      <c r="B136" s="52" t="s">
        <v>315</v>
      </c>
      <c r="C136" s="50" t="s">
        <v>151</v>
      </c>
      <c r="D136" s="51" t="s">
        <v>316</v>
      </c>
    </row>
    <row r="137" spans="2:4" x14ac:dyDescent="0.3">
      <c r="B137" s="52" t="s">
        <v>317</v>
      </c>
      <c r="C137" s="50" t="s">
        <v>151</v>
      </c>
      <c r="D137" s="51" t="s">
        <v>316</v>
      </c>
    </row>
    <row r="138" spans="2:4" x14ac:dyDescent="0.3">
      <c r="B138" s="52" t="s">
        <v>318</v>
      </c>
      <c r="C138" s="50" t="s">
        <v>151</v>
      </c>
      <c r="D138" s="51" t="s">
        <v>316</v>
      </c>
    </row>
    <row r="139" spans="2:4" x14ac:dyDescent="0.3">
      <c r="B139" s="52" t="s">
        <v>319</v>
      </c>
      <c r="C139" s="50" t="s">
        <v>320</v>
      </c>
      <c r="D139" s="51" t="s">
        <v>321</v>
      </c>
    </row>
    <row r="140" spans="2:4" x14ac:dyDescent="0.3">
      <c r="B140" s="52" t="s">
        <v>322</v>
      </c>
      <c r="C140" s="50" t="s">
        <v>320</v>
      </c>
      <c r="D140" s="51" t="s">
        <v>321</v>
      </c>
    </row>
    <row r="141" spans="2:4" x14ac:dyDescent="0.3">
      <c r="B141" s="52" t="s">
        <v>323</v>
      </c>
      <c r="C141" s="50" t="s">
        <v>320</v>
      </c>
      <c r="D141" s="51" t="s">
        <v>321</v>
      </c>
    </row>
    <row r="142" spans="2:4" x14ac:dyDescent="0.3">
      <c r="B142" s="52" t="s">
        <v>324</v>
      </c>
      <c r="C142" s="50" t="s">
        <v>320</v>
      </c>
      <c r="D142" s="51" t="s">
        <v>321</v>
      </c>
    </row>
    <row r="143" spans="2:4" x14ac:dyDescent="0.3">
      <c r="B143" s="52" t="s">
        <v>325</v>
      </c>
      <c r="C143" s="50" t="s">
        <v>320</v>
      </c>
      <c r="D143" s="51" t="s">
        <v>321</v>
      </c>
    </row>
    <row r="144" spans="2:4" x14ac:dyDescent="0.3">
      <c r="B144" s="52" t="s">
        <v>326</v>
      </c>
      <c r="C144" s="50" t="s">
        <v>320</v>
      </c>
      <c r="D144" s="51" t="s">
        <v>321</v>
      </c>
    </row>
    <row r="145" spans="2:4" x14ac:dyDescent="0.3">
      <c r="B145" s="52" t="s">
        <v>327</v>
      </c>
      <c r="C145" s="50" t="s">
        <v>151</v>
      </c>
      <c r="D145" s="51" t="s">
        <v>328</v>
      </c>
    </row>
    <row r="146" spans="2:4" x14ac:dyDescent="0.3">
      <c r="B146" s="52" t="s">
        <v>329</v>
      </c>
      <c r="C146" s="50" t="s">
        <v>151</v>
      </c>
      <c r="D146" s="51" t="s">
        <v>328</v>
      </c>
    </row>
    <row r="147" spans="2:4" x14ac:dyDescent="0.3">
      <c r="B147" s="52" t="s">
        <v>330</v>
      </c>
      <c r="C147" s="50" t="s">
        <v>151</v>
      </c>
      <c r="D147" s="51" t="s">
        <v>328</v>
      </c>
    </row>
    <row r="148" spans="2:4" x14ac:dyDescent="0.3">
      <c r="B148" s="52" t="s">
        <v>331</v>
      </c>
      <c r="C148" s="50" t="s">
        <v>151</v>
      </c>
      <c r="D148" s="51" t="s">
        <v>332</v>
      </c>
    </row>
    <row r="149" spans="2:4" x14ac:dyDescent="0.3">
      <c r="B149" s="50" t="s">
        <v>333</v>
      </c>
      <c r="C149" s="50" t="s">
        <v>146</v>
      </c>
      <c r="D149" s="51" t="s">
        <v>334</v>
      </c>
    </row>
    <row r="150" spans="2:4" x14ac:dyDescent="0.3">
      <c r="B150" s="50" t="s">
        <v>335</v>
      </c>
      <c r="C150" s="50" t="s">
        <v>146</v>
      </c>
      <c r="D150" s="51" t="s">
        <v>336</v>
      </c>
    </row>
    <row r="151" spans="2:4" x14ac:dyDescent="0.3">
      <c r="B151" s="52" t="s">
        <v>337</v>
      </c>
      <c r="C151" s="50" t="s">
        <v>151</v>
      </c>
      <c r="D151" s="51" t="s">
        <v>338</v>
      </c>
    </row>
    <row r="152" spans="2:4" x14ac:dyDescent="0.3">
      <c r="B152" s="52" t="s">
        <v>339</v>
      </c>
      <c r="C152" s="50" t="s">
        <v>151</v>
      </c>
      <c r="D152" s="51" t="s">
        <v>338</v>
      </c>
    </row>
    <row r="153" spans="2:4" x14ac:dyDescent="0.3">
      <c r="B153" s="52" t="s">
        <v>340</v>
      </c>
      <c r="C153" s="50" t="s">
        <v>151</v>
      </c>
      <c r="D153" s="51" t="s">
        <v>338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7720D-4FF0-48CB-A2C5-7BE5AEB180D9}">
  <dimension ref="A1:L46"/>
  <sheetViews>
    <sheetView showGridLines="0" view="pageBreakPreview" zoomScale="71" zoomScaleNormal="168" zoomScaleSheetLayoutView="71" workbookViewId="0">
      <selection activeCell="C12" sqref="C12:D12"/>
    </sheetView>
  </sheetViews>
  <sheetFormatPr baseColWidth="10" defaultRowHeight="14.4" x14ac:dyDescent="0.3"/>
  <cols>
    <col min="1" max="1" width="16.77734375" customWidth="1"/>
    <col min="2" max="2" width="13.21875" customWidth="1"/>
    <col min="3" max="12" width="13.77734375" customWidth="1"/>
  </cols>
  <sheetData>
    <row r="1" spans="1:12" ht="30" customHeight="1" x14ac:dyDescent="0.3">
      <c r="A1" s="106"/>
      <c r="B1" s="109" t="s">
        <v>0</v>
      </c>
      <c r="C1" s="110"/>
      <c r="D1" s="110"/>
      <c r="E1" s="110"/>
      <c r="F1" s="110"/>
      <c r="G1" s="110"/>
      <c r="H1" s="110"/>
      <c r="I1" s="110"/>
      <c r="J1" s="110"/>
      <c r="K1" s="111"/>
      <c r="L1" s="112"/>
    </row>
    <row r="2" spans="1:12" ht="30" customHeight="1" x14ac:dyDescent="0.3">
      <c r="A2" s="107"/>
      <c r="B2" s="115" t="s">
        <v>366</v>
      </c>
      <c r="C2" s="116"/>
      <c r="D2" s="116"/>
      <c r="E2" s="116"/>
      <c r="F2" s="116"/>
      <c r="G2" s="116"/>
      <c r="H2" s="116"/>
      <c r="I2" s="116"/>
      <c r="J2" s="116"/>
      <c r="K2" s="117"/>
      <c r="L2" s="113"/>
    </row>
    <row r="3" spans="1:12" ht="15" customHeight="1" thickBot="1" x14ac:dyDescent="0.35">
      <c r="A3" s="108"/>
      <c r="B3" s="118" t="s">
        <v>365</v>
      </c>
      <c r="C3" s="119"/>
      <c r="D3" s="118" t="s">
        <v>396</v>
      </c>
      <c r="E3" s="120"/>
      <c r="F3" s="120"/>
      <c r="G3" s="120"/>
      <c r="H3" s="120"/>
      <c r="I3" s="119"/>
      <c r="J3" s="118" t="s">
        <v>392</v>
      </c>
      <c r="K3" s="119"/>
      <c r="L3" s="114"/>
    </row>
    <row r="4" spans="1:12" ht="7.5" customHeight="1" thickBot="1" x14ac:dyDescent="0.35">
      <c r="A4" s="91"/>
      <c r="B4" s="92"/>
      <c r="C4" s="92"/>
      <c r="D4" s="92"/>
      <c r="E4" s="92"/>
      <c r="F4" s="92"/>
      <c r="G4" s="92"/>
      <c r="H4" s="92"/>
      <c r="I4" s="92"/>
      <c r="J4" s="92"/>
      <c r="K4" s="92"/>
      <c r="L4" s="93"/>
    </row>
    <row r="5" spans="1:12" ht="14.1" customHeight="1" thickBot="1" x14ac:dyDescent="0.35">
      <c r="A5" s="121" t="s">
        <v>7</v>
      </c>
      <c r="B5" s="122"/>
      <c r="C5" s="122"/>
      <c r="D5" s="123"/>
      <c r="E5" s="124" t="s">
        <v>367</v>
      </c>
      <c r="F5" s="123"/>
      <c r="G5" s="124" t="s">
        <v>8</v>
      </c>
      <c r="H5" s="123"/>
      <c r="I5" s="124" t="s">
        <v>9</v>
      </c>
      <c r="J5" s="122"/>
      <c r="K5" s="122"/>
      <c r="L5" s="125"/>
    </row>
    <row r="6" spans="1:12" ht="25.5" customHeight="1" thickBot="1" x14ac:dyDescent="0.35">
      <c r="A6" s="126"/>
      <c r="B6" s="127"/>
      <c r="C6" s="127"/>
      <c r="D6" s="128"/>
      <c r="E6" s="129"/>
      <c r="F6" s="128"/>
      <c r="G6" s="130"/>
      <c r="H6" s="131"/>
      <c r="I6" s="132"/>
      <c r="J6" s="133"/>
      <c r="K6" s="133"/>
      <c r="L6" s="134"/>
    </row>
    <row r="7" spans="1:12" ht="14.1" customHeight="1" thickBot="1" x14ac:dyDescent="0.35">
      <c r="A7" s="121" t="s">
        <v>368</v>
      </c>
      <c r="B7" s="122"/>
      <c r="C7" s="122"/>
      <c r="D7" s="123"/>
      <c r="E7" s="124" t="s">
        <v>10</v>
      </c>
      <c r="F7" s="123"/>
      <c r="G7" s="124" t="s">
        <v>11</v>
      </c>
      <c r="H7" s="123"/>
      <c r="I7" s="124" t="s">
        <v>12</v>
      </c>
      <c r="J7" s="123"/>
      <c r="K7" s="124" t="s">
        <v>13</v>
      </c>
      <c r="L7" s="125"/>
    </row>
    <row r="8" spans="1:12" ht="25.5" customHeight="1" thickBot="1" x14ac:dyDescent="0.35">
      <c r="A8" s="146"/>
      <c r="B8" s="147"/>
      <c r="C8" s="148"/>
      <c r="D8" s="149"/>
      <c r="E8" s="143"/>
      <c r="F8" s="144"/>
      <c r="G8" s="143"/>
      <c r="H8" s="144"/>
      <c r="I8" s="135"/>
      <c r="J8" s="145"/>
      <c r="K8" s="135"/>
      <c r="L8" s="136"/>
    </row>
    <row r="9" spans="1:12" ht="7.05" customHeight="1" thickBot="1" x14ac:dyDescent="0.35">
      <c r="A9" s="62"/>
      <c r="B9" s="63"/>
      <c r="C9" s="63"/>
      <c r="D9" s="63"/>
      <c r="E9" s="63"/>
      <c r="F9" s="63"/>
      <c r="G9" s="63"/>
      <c r="H9" s="63"/>
      <c r="I9" s="63"/>
      <c r="J9" s="63"/>
      <c r="K9" s="63"/>
      <c r="L9" s="64"/>
    </row>
    <row r="10" spans="1:12" ht="14.1" customHeight="1" thickBot="1" x14ac:dyDescent="0.35">
      <c r="A10" s="121" t="s">
        <v>14</v>
      </c>
      <c r="B10" s="122"/>
      <c r="C10" s="122"/>
      <c r="D10" s="123"/>
      <c r="E10" s="66" t="s">
        <v>15</v>
      </c>
      <c r="F10" s="65" t="s">
        <v>16</v>
      </c>
      <c r="G10" s="137" t="s">
        <v>369</v>
      </c>
      <c r="H10" s="137"/>
      <c r="I10" s="137"/>
      <c r="J10" s="137"/>
      <c r="K10" s="137"/>
      <c r="L10" s="138"/>
    </row>
    <row r="11" spans="1:12" ht="25.05" customHeight="1" x14ac:dyDescent="0.3">
      <c r="A11" s="139" t="s">
        <v>370</v>
      </c>
      <c r="B11" s="140"/>
      <c r="C11" s="141"/>
      <c r="D11" s="141"/>
      <c r="E11" s="82"/>
      <c r="F11" s="83"/>
      <c r="G11" s="141"/>
      <c r="H11" s="141"/>
      <c r="I11" s="141"/>
      <c r="J11" s="141"/>
      <c r="K11" s="141"/>
      <c r="L11" s="142"/>
    </row>
    <row r="12" spans="1:12" ht="25.05" customHeight="1" x14ac:dyDescent="0.3">
      <c r="A12" s="150" t="s">
        <v>17</v>
      </c>
      <c r="B12" s="151"/>
      <c r="C12" s="152"/>
      <c r="D12" s="152"/>
      <c r="E12" s="8"/>
      <c r="F12" s="9"/>
      <c r="G12" s="153"/>
      <c r="H12" s="153"/>
      <c r="I12" s="153"/>
      <c r="J12" s="153"/>
      <c r="K12" s="153"/>
      <c r="L12" s="154"/>
    </row>
    <row r="13" spans="1:12" ht="25.05" customHeight="1" x14ac:dyDescent="0.3">
      <c r="A13" s="150" t="s">
        <v>18</v>
      </c>
      <c r="B13" s="151"/>
      <c r="C13" s="153"/>
      <c r="D13" s="153"/>
      <c r="E13" s="8"/>
      <c r="F13" s="9"/>
      <c r="G13" s="153"/>
      <c r="H13" s="153"/>
      <c r="I13" s="153"/>
      <c r="J13" s="153"/>
      <c r="K13" s="153"/>
      <c r="L13" s="154"/>
    </row>
    <row r="14" spans="1:12" ht="25.05" customHeight="1" x14ac:dyDescent="0.3">
      <c r="A14" s="155" t="s">
        <v>371</v>
      </c>
      <c r="B14" s="80" t="s">
        <v>19</v>
      </c>
      <c r="C14" s="158"/>
      <c r="D14" s="159"/>
      <c r="E14" s="8"/>
      <c r="F14" s="58"/>
      <c r="G14" s="153"/>
      <c r="H14" s="153"/>
      <c r="I14" s="153"/>
      <c r="J14" s="153"/>
      <c r="K14" s="153"/>
      <c r="L14" s="154"/>
    </row>
    <row r="15" spans="1:12" ht="25.05" customHeight="1" x14ac:dyDescent="0.3">
      <c r="A15" s="156"/>
      <c r="B15" s="80" t="s">
        <v>20</v>
      </c>
      <c r="C15" s="158"/>
      <c r="D15" s="159"/>
      <c r="E15" s="8"/>
      <c r="F15" s="9"/>
      <c r="G15" s="153"/>
      <c r="H15" s="153"/>
      <c r="I15" s="153"/>
      <c r="J15" s="153"/>
      <c r="K15" s="153"/>
      <c r="L15" s="154"/>
    </row>
    <row r="16" spans="1:12" ht="25.05" customHeight="1" x14ac:dyDescent="0.3">
      <c r="A16" s="156"/>
      <c r="B16" s="81" t="s">
        <v>21</v>
      </c>
      <c r="C16" s="160"/>
      <c r="D16" s="161"/>
      <c r="E16" s="8"/>
      <c r="F16" s="9"/>
      <c r="G16" s="153"/>
      <c r="H16" s="153"/>
      <c r="I16" s="153"/>
      <c r="J16" s="153"/>
      <c r="K16" s="153"/>
      <c r="L16" s="154"/>
    </row>
    <row r="17" spans="1:12" ht="25.05" customHeight="1" x14ac:dyDescent="0.3">
      <c r="A17" s="157"/>
      <c r="B17" s="80" t="s">
        <v>22</v>
      </c>
      <c r="C17" s="158"/>
      <c r="D17" s="159"/>
      <c r="E17" s="8"/>
      <c r="F17" s="58"/>
      <c r="G17" s="153"/>
      <c r="H17" s="153"/>
      <c r="I17" s="153"/>
      <c r="J17" s="153"/>
      <c r="K17" s="153"/>
      <c r="L17" s="154"/>
    </row>
    <row r="18" spans="1:12" ht="25.05" customHeight="1" x14ac:dyDescent="0.3">
      <c r="A18" s="150" t="s">
        <v>372</v>
      </c>
      <c r="B18" s="151"/>
      <c r="C18" s="84"/>
      <c r="D18" s="77"/>
      <c r="E18" s="78"/>
      <c r="F18" s="79"/>
      <c r="G18" s="160"/>
      <c r="H18" s="167"/>
      <c r="I18" s="167"/>
      <c r="J18" s="167"/>
      <c r="K18" s="167"/>
      <c r="L18" s="168"/>
    </row>
    <row r="19" spans="1:12" ht="25.05" customHeight="1" thickBot="1" x14ac:dyDescent="0.35">
      <c r="A19" s="165" t="s">
        <v>374</v>
      </c>
      <c r="B19" s="166"/>
      <c r="C19" s="169"/>
      <c r="D19" s="170"/>
      <c r="E19" s="170"/>
      <c r="F19" s="170"/>
      <c r="G19" s="170"/>
      <c r="H19" s="170"/>
      <c r="I19" s="170"/>
      <c r="J19" s="170"/>
      <c r="K19" s="170"/>
      <c r="L19" s="171"/>
    </row>
    <row r="20" spans="1:12" ht="7.05" customHeight="1" thickBot="1" x14ac:dyDescent="0.35">
      <c r="A20" s="62"/>
      <c r="B20" s="63"/>
      <c r="C20" s="63"/>
      <c r="D20" s="63"/>
      <c r="E20" s="63"/>
      <c r="F20" s="63"/>
      <c r="G20" s="63"/>
      <c r="H20" s="63"/>
      <c r="I20" s="63"/>
      <c r="J20" s="63"/>
      <c r="K20" s="63"/>
      <c r="L20" s="64"/>
    </row>
    <row r="21" spans="1:12" ht="14.1" customHeight="1" thickBot="1" x14ac:dyDescent="0.35">
      <c r="A21" s="121" t="s">
        <v>23</v>
      </c>
      <c r="B21" s="122"/>
      <c r="C21" s="122"/>
      <c r="D21" s="122"/>
      <c r="E21" s="122"/>
      <c r="F21" s="122"/>
      <c r="G21" s="122"/>
      <c r="H21" s="122"/>
      <c r="I21" s="122"/>
      <c r="J21" s="122"/>
      <c r="K21" s="122"/>
      <c r="L21" s="125"/>
    </row>
    <row r="22" spans="1:12" ht="14.25" customHeight="1" x14ac:dyDescent="0.3">
      <c r="A22" s="67" t="s">
        <v>24</v>
      </c>
      <c r="B22" s="68" t="s">
        <v>25</v>
      </c>
      <c r="C22" s="68" t="s">
        <v>26</v>
      </c>
      <c r="D22" s="68" t="s">
        <v>27</v>
      </c>
      <c r="E22" s="68" t="s">
        <v>28</v>
      </c>
      <c r="F22" s="68" t="s">
        <v>29</v>
      </c>
      <c r="G22" s="68" t="s">
        <v>30</v>
      </c>
      <c r="H22" s="68" t="s">
        <v>373</v>
      </c>
      <c r="I22" s="68" t="s">
        <v>32</v>
      </c>
      <c r="J22" s="68" t="s">
        <v>33</v>
      </c>
      <c r="K22" s="68" t="s">
        <v>47</v>
      </c>
      <c r="L22" s="69" t="s">
        <v>34</v>
      </c>
    </row>
    <row r="23" spans="1:12" ht="25.5" customHeight="1" x14ac:dyDescent="0.3">
      <c r="A23" s="10" t="s">
        <v>35</v>
      </c>
      <c r="B23" s="11" t="str">
        <f>IFERROR(VLOOKUP($I$6,'Tabla Norma'!$A$4:$AD$40,2, 0),"")</f>
        <v/>
      </c>
      <c r="C23" s="11" t="str">
        <f>IFERROR(VLOOKUP($I$6,'Tabla Norma'!$A$4:$AD$40,4, 0),"")</f>
        <v/>
      </c>
      <c r="D23" s="11" t="str">
        <f>IFERROR(VLOOKUP($I$6,'Tabla Norma'!$A$4:$AD$40,6, 0),"")</f>
        <v/>
      </c>
      <c r="E23" s="11" t="str">
        <f>IFERROR(VLOOKUP($I$6,'Tabla Norma'!$A$4:$AD$40,8, 0),"")</f>
        <v/>
      </c>
      <c r="F23" s="11" t="str">
        <f>IFERROR(VLOOKUP($I$6,'Tabla Norma'!$A$4:$AD$40,10, 0),"")</f>
        <v/>
      </c>
      <c r="G23" s="11" t="str">
        <f>IFERROR(VLOOKUP($I$6,'Tabla Norma'!$A$4:$AD$40,12, 0),"")</f>
        <v/>
      </c>
      <c r="H23" s="11" t="str">
        <f>IFERROR(VLOOKUP($I$6,'Tabla Norma'!$A$4:$AD$40,14, 0),"")</f>
        <v/>
      </c>
      <c r="I23" s="11" t="str">
        <f>IFERROR(VLOOKUP($I$6,'Tabla Norma'!$A$4:$AD$40,16, 0),"")</f>
        <v/>
      </c>
      <c r="J23" s="11" t="str">
        <f>IFERROR(VLOOKUP($I$6,'Tabla Norma'!$A$4:$AD$40,18, 0),"")</f>
        <v/>
      </c>
      <c r="K23" s="11" t="str">
        <f>IFERROR(VLOOKUP($I$6,'Tabla Norma'!$A$4:$AD$40,20, 0),"")</f>
        <v/>
      </c>
      <c r="L23" s="12">
        <f>IF(L22="NIOBIO", 0, ".")</f>
        <v>0</v>
      </c>
    </row>
    <row r="24" spans="1:12" ht="25.5" customHeight="1" thickBot="1" x14ac:dyDescent="0.35">
      <c r="A24" s="13" t="s">
        <v>36</v>
      </c>
      <c r="B24" s="11" t="str">
        <f>IFERROR(VLOOKUP($I$6,'Tabla Norma'!$A$4:$AD$40,3, 0),"")</f>
        <v/>
      </c>
      <c r="C24" s="11" t="str">
        <f>IFERROR(VLOOKUP($I$6,'Tabla Norma'!$A$4:$AD$40,5, 0),"")</f>
        <v/>
      </c>
      <c r="D24" s="11" t="str">
        <f>IFERROR(VLOOKUP($I$6,'Tabla Norma'!$A$4:$AD$40,7, 0),"")</f>
        <v/>
      </c>
      <c r="E24" s="11" t="str">
        <f>IFERROR(VLOOKUP($I$6,'Tabla Norma'!$A$4:$AD$40,9, 0),"")</f>
        <v/>
      </c>
      <c r="F24" s="11" t="str">
        <f>IFERROR(VLOOKUP($I$6,'Tabla Norma'!$A$4:$AD$40,11, 0),"")</f>
        <v/>
      </c>
      <c r="G24" s="11" t="str">
        <f>IFERROR(VLOOKUP($I$6,'Tabla Norma'!$A$4:$AD$40,13, 0),"")</f>
        <v/>
      </c>
      <c r="H24" s="11" t="str">
        <f>IFERROR(VLOOKUP($I$6,'Tabla Norma'!$A$4:$AD$40,15, 0),"")</f>
        <v/>
      </c>
      <c r="I24" s="11" t="str">
        <f>IFERROR(VLOOKUP($I$6,'Tabla Norma'!$A$4:$AD$40,17, 0),"")</f>
        <v/>
      </c>
      <c r="J24" s="11" t="str">
        <f>IFERROR(VLOOKUP($I$6,'Tabla Norma'!$A$4:$AD$40,19, 0),"")</f>
        <v/>
      </c>
      <c r="K24" s="11" t="str">
        <f>IFERROR(VLOOKUP($I$6,'Tabla Norma'!$A$4:$AD$40,21, 0),"")</f>
        <v/>
      </c>
      <c r="L24" s="12" t="str">
        <f>IFERROR(VLOOKUP($I$6,'Tabla Norma'!$A$4:$AD$40,25, 0),"")</f>
        <v/>
      </c>
    </row>
    <row r="25" spans="1:12" ht="25.5" customHeight="1" thickBot="1" x14ac:dyDescent="0.35">
      <c r="A25" s="70" t="s">
        <v>37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1"/>
    </row>
    <row r="26" spans="1:12" ht="7.5" customHeight="1" thickBot="1" x14ac:dyDescent="0.35">
      <c r="A26" s="94"/>
      <c r="B26" s="14"/>
      <c r="C26" s="14"/>
      <c r="D26" s="14"/>
      <c r="E26" s="14"/>
      <c r="F26" s="14"/>
      <c r="G26" s="14"/>
      <c r="H26" s="14"/>
      <c r="I26" s="63"/>
      <c r="J26" s="7"/>
      <c r="K26" s="7"/>
      <c r="L26" s="64"/>
    </row>
    <row r="27" spans="1:12" ht="14.25" customHeight="1" thickBot="1" x14ac:dyDescent="0.35">
      <c r="A27" s="121" t="s">
        <v>360</v>
      </c>
      <c r="B27" s="122"/>
      <c r="C27" s="122"/>
      <c r="D27" s="122"/>
      <c r="E27" s="122"/>
      <c r="F27" s="162" t="s">
        <v>374</v>
      </c>
      <c r="G27" s="163"/>
      <c r="H27" s="164"/>
      <c r="I27" s="172" t="s">
        <v>38</v>
      </c>
      <c r="J27" s="173"/>
      <c r="K27" s="174" t="s">
        <v>391</v>
      </c>
      <c r="L27" s="175"/>
    </row>
    <row r="28" spans="1:12" ht="14.25" customHeight="1" x14ac:dyDescent="0.3">
      <c r="A28" s="101" t="s">
        <v>355</v>
      </c>
      <c r="B28" s="102" t="s">
        <v>356</v>
      </c>
      <c r="C28" s="102" t="s">
        <v>357</v>
      </c>
      <c r="D28" s="102" t="s">
        <v>358</v>
      </c>
      <c r="E28" s="103" t="s">
        <v>359</v>
      </c>
      <c r="F28" s="86"/>
      <c r="G28" s="73"/>
      <c r="H28" s="89"/>
      <c r="I28" s="104" t="s">
        <v>375</v>
      </c>
      <c r="J28" s="104" t="s">
        <v>376</v>
      </c>
      <c r="K28" s="104" t="s">
        <v>375</v>
      </c>
      <c r="L28" s="104" t="s">
        <v>376</v>
      </c>
    </row>
    <row r="29" spans="1:12" ht="15" thickBot="1" x14ac:dyDescent="0.35">
      <c r="A29" s="75"/>
      <c r="B29" s="76"/>
      <c r="C29" s="76"/>
      <c r="D29" s="76"/>
      <c r="E29" s="85"/>
      <c r="F29" s="87"/>
      <c r="G29" s="74"/>
      <c r="H29" s="90"/>
      <c r="I29" s="88"/>
      <c r="J29" s="71"/>
      <c r="K29" s="71"/>
      <c r="L29" s="72"/>
    </row>
    <row r="30" spans="1:12" ht="11.1" customHeight="1" x14ac:dyDescent="0.3">
      <c r="A30" s="176" t="str">
        <f>IFERROR(VLOOKUP($J$6,TABLA!$A$4:$AG$37,33, 0),"")</f>
        <v/>
      </c>
      <c r="B30" s="177"/>
      <c r="C30" s="177"/>
      <c r="D30" s="177"/>
      <c r="E30" s="177"/>
      <c r="F30" s="177"/>
      <c r="G30" s="177"/>
      <c r="H30" s="177"/>
      <c r="I30" s="177"/>
      <c r="J30" s="177"/>
      <c r="K30" s="177"/>
      <c r="L30" s="178"/>
    </row>
    <row r="31" spans="1:12" ht="7.5" customHeight="1" thickBot="1" x14ac:dyDescent="0.35">
      <c r="A31" s="176" t="s">
        <v>344</v>
      </c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8"/>
    </row>
    <row r="32" spans="1:12" ht="25.5" customHeight="1" thickBot="1" x14ac:dyDescent="0.35">
      <c r="A32" s="121" t="s">
        <v>39</v>
      </c>
      <c r="B32" s="123"/>
      <c r="C32" s="179" t="s">
        <v>378</v>
      </c>
      <c r="D32" s="180"/>
      <c r="E32" s="179" t="s">
        <v>377</v>
      </c>
      <c r="F32" s="180"/>
      <c r="G32" s="179" t="s">
        <v>379</v>
      </c>
      <c r="H32" s="180"/>
      <c r="I32" s="179" t="s">
        <v>380</v>
      </c>
      <c r="J32" s="180"/>
      <c r="K32" s="179" t="s">
        <v>381</v>
      </c>
      <c r="L32" s="181"/>
    </row>
    <row r="33" spans="1:12" x14ac:dyDescent="0.3">
      <c r="A33" s="191" t="s">
        <v>43</v>
      </c>
      <c r="B33" s="192"/>
      <c r="C33" s="182" t="str">
        <f>IFERROR(VLOOKUP($I$6,'Tabla Norma'!$A$2:$AI$33,26,FALSE)," ")</f>
        <v xml:space="preserve"> </v>
      </c>
      <c r="D33" s="193"/>
      <c r="E33" s="182" t="str">
        <f>IFERROR(VLOOKUP($I$6,'Tabla Norma'!$A$2:$AI$33,27,FALSE)," ")</f>
        <v xml:space="preserve"> </v>
      </c>
      <c r="F33" s="193"/>
      <c r="G33" s="182" t="str">
        <f>IFERROR(VLOOKUP($I$6,'Tabla Norma'!$A$2:$AI$33,28,FALSE)," ")</f>
        <v xml:space="preserve"> </v>
      </c>
      <c r="H33" s="193"/>
      <c r="I33" s="182" t="str">
        <f>IFERROR(VLOOKUP($I$6,'Tabla Norma'!$A$2:$AI$33,29,FALSE)," ")</f>
        <v xml:space="preserve"> </v>
      </c>
      <c r="J33" s="193"/>
      <c r="K33" s="182" t="str">
        <f>IFERROR(VLOOKUP($I$6,'Tabla Norma'!$A$2:$AI$33,30,FALSE)," ")</f>
        <v xml:space="preserve"> </v>
      </c>
      <c r="L33" s="183"/>
    </row>
    <row r="34" spans="1:12" ht="15" thickBot="1" x14ac:dyDescent="0.35">
      <c r="A34" s="184" t="s">
        <v>37</v>
      </c>
      <c r="B34" s="185"/>
      <c r="C34" s="169"/>
      <c r="D34" s="186"/>
      <c r="E34" s="187"/>
      <c r="F34" s="188"/>
      <c r="G34" s="189"/>
      <c r="H34" s="188"/>
      <c r="I34" s="190"/>
      <c r="J34" s="186"/>
      <c r="K34" s="169"/>
      <c r="L34" s="171"/>
    </row>
    <row r="35" spans="1:12" ht="7.05" customHeight="1" thickBot="1" x14ac:dyDescent="0.35">
      <c r="A35" s="95"/>
      <c r="L35" s="96"/>
    </row>
    <row r="36" spans="1:12" ht="15" customHeight="1" thickBot="1" x14ac:dyDescent="0.35">
      <c r="A36" s="194" t="s">
        <v>382</v>
      </c>
      <c r="B36" s="195"/>
      <c r="C36" s="195"/>
      <c r="D36" s="196"/>
      <c r="E36" s="195" t="s">
        <v>383</v>
      </c>
      <c r="F36" s="195"/>
      <c r="G36" s="195"/>
      <c r="H36" s="195"/>
      <c r="I36" s="195"/>
      <c r="J36" s="195"/>
      <c r="K36" s="197" t="s">
        <v>384</v>
      </c>
      <c r="L36" s="198"/>
    </row>
    <row r="37" spans="1:12" x14ac:dyDescent="0.3">
      <c r="A37" s="199"/>
      <c r="B37" s="200"/>
      <c r="C37" s="200"/>
      <c r="D37" s="201"/>
      <c r="E37" s="215"/>
      <c r="F37" s="216"/>
      <c r="G37" s="216"/>
      <c r="H37" s="216"/>
      <c r="I37" s="216"/>
      <c r="J37" s="217"/>
      <c r="K37" s="205" t="s">
        <v>385</v>
      </c>
      <c r="L37" s="207" t="s">
        <v>386</v>
      </c>
    </row>
    <row r="38" spans="1:12" x14ac:dyDescent="0.3">
      <c r="A38" s="199"/>
      <c r="B38" s="200"/>
      <c r="C38" s="200"/>
      <c r="D38" s="201"/>
      <c r="E38" s="218"/>
      <c r="F38" s="219"/>
      <c r="G38" s="219"/>
      <c r="H38" s="219"/>
      <c r="I38" s="219"/>
      <c r="J38" s="220"/>
      <c r="K38" s="206"/>
      <c r="L38" s="208"/>
    </row>
    <row r="39" spans="1:12" x14ac:dyDescent="0.3">
      <c r="A39" s="199"/>
      <c r="B39" s="200"/>
      <c r="C39" s="200"/>
      <c r="D39" s="201"/>
      <c r="E39" s="218"/>
      <c r="F39" s="219"/>
      <c r="G39" s="219"/>
      <c r="H39" s="219"/>
      <c r="I39" s="219"/>
      <c r="J39" s="220"/>
      <c r="K39" s="212"/>
      <c r="L39" s="209"/>
    </row>
    <row r="40" spans="1:12" x14ac:dyDescent="0.3">
      <c r="A40" s="199"/>
      <c r="B40" s="200"/>
      <c r="C40" s="200"/>
      <c r="D40" s="201"/>
      <c r="E40" s="218"/>
      <c r="F40" s="219"/>
      <c r="G40" s="219"/>
      <c r="H40" s="219"/>
      <c r="I40" s="219"/>
      <c r="J40" s="220"/>
      <c r="K40" s="213"/>
      <c r="L40" s="210"/>
    </row>
    <row r="41" spans="1:12" ht="24.6" customHeight="1" thickBot="1" x14ac:dyDescent="0.35">
      <c r="A41" s="202"/>
      <c r="B41" s="203"/>
      <c r="C41" s="203"/>
      <c r="D41" s="204"/>
      <c r="E41" s="221"/>
      <c r="F41" s="222"/>
      <c r="G41" s="222"/>
      <c r="H41" s="222"/>
      <c r="I41" s="222"/>
      <c r="J41" s="223"/>
      <c r="K41" s="214"/>
      <c r="L41" s="211"/>
    </row>
    <row r="44" spans="1:12" ht="17.399999999999999" x14ac:dyDescent="0.35">
      <c r="A44" s="105" t="s">
        <v>398</v>
      </c>
    </row>
    <row r="46" spans="1:12" x14ac:dyDescent="0.3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</row>
  </sheetData>
  <mergeCells count="84">
    <mergeCell ref="A36:D36"/>
    <mergeCell ref="E36:J36"/>
    <mergeCell ref="K36:L36"/>
    <mergeCell ref="A37:D41"/>
    <mergeCell ref="E37:J41"/>
    <mergeCell ref="K37:K38"/>
    <mergeCell ref="L37:L38"/>
    <mergeCell ref="K39:K41"/>
    <mergeCell ref="L39:L41"/>
    <mergeCell ref="K34:L34"/>
    <mergeCell ref="A33:B33"/>
    <mergeCell ref="C33:D33"/>
    <mergeCell ref="E33:F33"/>
    <mergeCell ref="G33:H33"/>
    <mergeCell ref="I33:J33"/>
    <mergeCell ref="K33:L33"/>
    <mergeCell ref="A34:B34"/>
    <mergeCell ref="C34:D34"/>
    <mergeCell ref="E34:F34"/>
    <mergeCell ref="G34:H34"/>
    <mergeCell ref="I34:J34"/>
    <mergeCell ref="C19:L19"/>
    <mergeCell ref="A21:L21"/>
    <mergeCell ref="A30:L30"/>
    <mergeCell ref="A31:L31"/>
    <mergeCell ref="A32:B32"/>
    <mergeCell ref="C32:D32"/>
    <mergeCell ref="E32:F32"/>
    <mergeCell ref="G32:H32"/>
    <mergeCell ref="I32:J32"/>
    <mergeCell ref="K32:L32"/>
    <mergeCell ref="A27:E27"/>
    <mergeCell ref="F27:H27"/>
    <mergeCell ref="I27:J27"/>
    <mergeCell ref="K27:L27"/>
    <mergeCell ref="A14:A17"/>
    <mergeCell ref="C14:D14"/>
    <mergeCell ref="G14:L14"/>
    <mergeCell ref="C15:D15"/>
    <mergeCell ref="G15:L15"/>
    <mergeCell ref="C16:D16"/>
    <mergeCell ref="G16:L16"/>
    <mergeCell ref="C17:D17"/>
    <mergeCell ref="G17:L17"/>
    <mergeCell ref="A18:B18"/>
    <mergeCell ref="G18:L18"/>
    <mergeCell ref="A19:B19"/>
    <mergeCell ref="A12:B12"/>
    <mergeCell ref="C12:D12"/>
    <mergeCell ref="G12:L12"/>
    <mergeCell ref="A13:B13"/>
    <mergeCell ref="C13:D13"/>
    <mergeCell ref="G13:L13"/>
    <mergeCell ref="K8:L8"/>
    <mergeCell ref="A10:D10"/>
    <mergeCell ref="G10:L10"/>
    <mergeCell ref="A11:B11"/>
    <mergeCell ref="C11:D11"/>
    <mergeCell ref="G11:L11"/>
    <mergeCell ref="A8:B8"/>
    <mergeCell ref="C8:D8"/>
    <mergeCell ref="E8:F8"/>
    <mergeCell ref="G8:H8"/>
    <mergeCell ref="I8:J8"/>
    <mergeCell ref="A7:D7"/>
    <mergeCell ref="E7:F7"/>
    <mergeCell ref="G7:H7"/>
    <mergeCell ref="I7:J7"/>
    <mergeCell ref="K7:L7"/>
    <mergeCell ref="A5:D5"/>
    <mergeCell ref="E5:F5"/>
    <mergeCell ref="G5:H5"/>
    <mergeCell ref="I5:L5"/>
    <mergeCell ref="A6:D6"/>
    <mergeCell ref="E6:F6"/>
    <mergeCell ref="G6:H6"/>
    <mergeCell ref="I6:L6"/>
    <mergeCell ref="A1:A3"/>
    <mergeCell ref="B1:K1"/>
    <mergeCell ref="L1:L3"/>
    <mergeCell ref="B2:K2"/>
    <mergeCell ref="B3:C3"/>
    <mergeCell ref="D3:I3"/>
    <mergeCell ref="J3:K3"/>
  </mergeCells>
  <conditionalFormatting sqref="A29:A31">
    <cfRule type="cellIs" dxfId="2" priority="2" operator="equal">
      <formula>0</formula>
    </cfRule>
  </conditionalFormatting>
  <conditionalFormatting sqref="B23:L24">
    <cfRule type="cellIs" dxfId="1" priority="1" operator="equal">
      <formula>0</formula>
    </cfRule>
  </conditionalFormatting>
  <conditionalFormatting sqref="C33 E33 G33 I33 K33">
    <cfRule type="cellIs" dxfId="0" priority="3" operator="equal">
      <formula>0</formula>
    </cfRule>
  </conditionalFormatting>
  <printOptions horizontalCentered="1"/>
  <pageMargins left="0" right="0.19685039370078741" top="0.39370078740157483" bottom="0.39370078740157483" header="0.39370078740157483" footer="0.39370078740157483"/>
  <pageSetup scale="70" orientation="landscape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415F84-80CF-4D4C-9A8B-1BFBC52A0F3F}">
          <x14:formula1>
            <xm:f>'Tabla Norma'!$A$4:$A$33</xm:f>
          </x14:formula1>
          <xm:sqref>I6:L6</xm:sqref>
        </x14:dataValidation>
        <x14:dataValidation type="list" allowBlank="1" showInputMessage="1" showErrorMessage="1" xr:uid="{EB578D3F-503E-42DB-BA3D-485679EB50E5}">
          <x14:formula1>
            <xm:f>Intrucciones!$B$3:$B$153</xm:f>
          </x14:formula1>
          <xm:sqref>A8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27B8E-3DD0-4FC9-B108-9691047781F4}">
  <sheetPr codeName="Hoja2"/>
  <dimension ref="B3:E10"/>
  <sheetViews>
    <sheetView topLeftCell="A4" workbookViewId="0">
      <selection activeCell="C12" sqref="C12:D12"/>
    </sheetView>
  </sheetViews>
  <sheetFormatPr baseColWidth="10" defaultColWidth="11.44140625" defaultRowHeight="14.4" x14ac:dyDescent="0.3"/>
  <cols>
    <col min="1" max="2" width="11.44140625" style="1"/>
    <col min="3" max="3" width="18.77734375" style="1" customWidth="1"/>
    <col min="4" max="4" width="42.77734375" style="1" customWidth="1"/>
    <col min="5" max="5" width="17.21875" style="1" customWidth="1"/>
    <col min="6" max="16384" width="11.44140625" style="1"/>
  </cols>
  <sheetData>
    <row r="3" spans="2:5" x14ac:dyDescent="0.3">
      <c r="B3" s="2" t="s">
        <v>1</v>
      </c>
      <c r="C3" s="54" t="s">
        <v>342</v>
      </c>
      <c r="D3" s="55" t="s">
        <v>341</v>
      </c>
    </row>
    <row r="5" spans="2:5" x14ac:dyDescent="0.3">
      <c r="B5" s="3" t="s">
        <v>2</v>
      </c>
      <c r="C5" s="3" t="s">
        <v>3</v>
      </c>
      <c r="D5" s="3" t="s">
        <v>4</v>
      </c>
      <c r="E5" s="3" t="s">
        <v>5</v>
      </c>
    </row>
    <row r="6" spans="2:5" x14ac:dyDescent="0.3">
      <c r="B6" s="4">
        <v>1</v>
      </c>
      <c r="C6" s="5" t="s">
        <v>343</v>
      </c>
      <c r="D6" s="6" t="s">
        <v>6</v>
      </c>
      <c r="E6" s="5" t="s">
        <v>389</v>
      </c>
    </row>
    <row r="7" spans="2:5" ht="100.8" x14ac:dyDescent="0.3">
      <c r="B7" s="4">
        <v>2</v>
      </c>
      <c r="C7" s="5" t="s">
        <v>387</v>
      </c>
      <c r="D7" s="97" t="s">
        <v>394</v>
      </c>
      <c r="E7" s="98" t="s">
        <v>390</v>
      </c>
    </row>
    <row r="8" spans="2:5" ht="70.5" customHeight="1" x14ac:dyDescent="0.3">
      <c r="B8" s="4">
        <v>3</v>
      </c>
      <c r="C8" s="5" t="s">
        <v>393</v>
      </c>
      <c r="D8" s="97" t="s">
        <v>397</v>
      </c>
      <c r="E8" s="98" t="s">
        <v>395</v>
      </c>
    </row>
    <row r="9" spans="2:5" x14ac:dyDescent="0.3">
      <c r="B9" s="4"/>
      <c r="C9" s="5"/>
      <c r="D9" s="6"/>
      <c r="E9" s="5"/>
    </row>
    <row r="10" spans="2:5" x14ac:dyDescent="0.3">
      <c r="B10" s="4"/>
      <c r="C10" s="5"/>
      <c r="D10" s="6"/>
      <c r="E1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F-CAL-001</vt:lpstr>
      <vt:lpstr>TABLA</vt:lpstr>
      <vt:lpstr>INSTRUCCIONES</vt:lpstr>
      <vt:lpstr>Tabla Norma</vt:lpstr>
      <vt:lpstr>Intrucciones</vt:lpstr>
      <vt:lpstr>F-CAL-001 aprob</vt:lpstr>
      <vt:lpstr>Cambios</vt:lpstr>
      <vt:lpstr>'F-CAL-001'!Área_de_impresión</vt:lpstr>
      <vt:lpstr>'F-CAL-001 aprob'!Área_de_impresión</vt:lpstr>
      <vt:lpstr>'F-CAL-001 aprob'!Títulos_a_imprimir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2024-07-03T23:54:41Z</cp:lastPrinted>
  <dcterms:created xsi:type="dcterms:W3CDTF">2022-09-20T22:13:53Z</dcterms:created>
  <dcterms:modified xsi:type="dcterms:W3CDTF">2026-04-21T00:36:51Z</dcterms:modified>
</cp:coreProperties>
</file>