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odriguez\Documents\NOEDER_2026\MODULO 3\CLASE 3\ejercicios\"/>
    </mc:Choice>
  </mc:AlternateContent>
  <xr:revisionPtr revIDLastSave="0" documentId="8_{BF6B739D-B797-4E20-9CE0-6F0BD3012232}" xr6:coauthVersionLast="47" xr6:coauthVersionMax="47" xr10:uidLastSave="{00000000-0000-0000-0000-000000000000}"/>
  <bookViews>
    <workbookView xWindow="-108" yWindow="-108" windowWidth="23256" windowHeight="12456" xr2:uid="{A17C3E04-3951-4800-A6CB-65C0F33BADC0}"/>
  </bookViews>
  <sheets>
    <sheet name="Evaluación" sheetId="2" r:id="rId1"/>
  </sheets>
  <externalReferences>
    <externalReference r:id="rId2"/>
  </externalReferences>
  <definedNames>
    <definedName name="_xlnm.Print_Area" localSheetId="0">Evaluación!$A$1:$Q$65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6" i="2" l="1"/>
  <c r="C54" i="2"/>
  <c r="E54" i="2" s="1"/>
  <c r="F54" i="2" s="1"/>
  <c r="C56" i="2"/>
  <c r="E55" i="2" l="1"/>
  <c r="C55" i="2"/>
  <c r="F55" i="2" l="1"/>
  <c r="F56" i="2"/>
  <c r="F57" i="2" l="1"/>
</calcChain>
</file>

<file path=xl/sharedStrings.xml><?xml version="1.0" encoding="utf-8"?>
<sst xmlns="http://schemas.openxmlformats.org/spreadsheetml/2006/main" count="86" uniqueCount="79">
  <si>
    <r>
      <rPr>
        <b/>
        <sz val="8"/>
        <color rgb="FF000000"/>
        <rFont val="Calibri"/>
        <family val="2"/>
        <scheme val="minor"/>
      </rPr>
      <t xml:space="preserve">Excelente: </t>
    </r>
    <r>
      <rPr>
        <sz val="8"/>
        <color rgb="FF000000"/>
        <rFont val="Calibri"/>
        <family val="2"/>
        <scheme val="minor"/>
      </rPr>
      <t>El desempeño del trabajador supera consistentemente las expectativas. Demuestra habilidad, iniciativa y resultados excepcionales.</t>
    </r>
  </si>
  <si>
    <t>Evaluación de desempeño</t>
  </si>
  <si>
    <t>Código: F-RH-013</t>
  </si>
  <si>
    <t>Fecha de actualización: 16. Jun. 25</t>
  </si>
  <si>
    <t>Versión: 3.0</t>
  </si>
  <si>
    <t>Datos de la evaluación de desempeño</t>
  </si>
  <si>
    <t>Fecha, evaluación actual</t>
  </si>
  <si>
    <t>Nombre del empleado</t>
  </si>
  <si>
    <t>Puesto</t>
  </si>
  <si>
    <t>Proceso</t>
  </si>
  <si>
    <t>Nombre del Evaluador</t>
  </si>
  <si>
    <t>% Obtenido (actual)</t>
  </si>
  <si>
    <t>Fecha, evaluación anterior</t>
  </si>
  <si>
    <t>% Obtenido (anterior)</t>
  </si>
  <si>
    <t xml:space="preserve">Instrucciones para la evaluación de desempeño  </t>
  </si>
  <si>
    <r>
      <t xml:space="preserve"> Por favor, calificar el desempeño del trabajador en cada uno de los siguientes puntos. Cuyo criterio de evaluación será el siguiente: 
</t>
    </r>
    <r>
      <rPr>
        <b/>
        <sz val="11"/>
        <color rgb="FF000000"/>
        <rFont val="Calibri"/>
        <family val="2"/>
        <scheme val="minor"/>
      </rPr>
      <t>1 =  INSATISFACTORIO   2 = NECESITA  MEJORAR  3 = SATISFACTORIO  4 = EXCELENTE</t>
    </r>
  </si>
  <si>
    <r>
      <rPr>
        <b/>
        <sz val="8"/>
        <color rgb="FF000000"/>
        <rFont val="Calibri"/>
        <family val="2"/>
        <scheme val="minor"/>
      </rPr>
      <t xml:space="preserve">Insatisfactorio: </t>
    </r>
    <r>
      <rPr>
        <sz val="8"/>
        <color rgb="FF000000"/>
        <rFont val="Calibri"/>
        <family val="2"/>
        <scheme val="minor"/>
      </rPr>
      <t xml:space="preserve">El desempeño del trabajador no cumple con las expectativas mínimas. </t>
    </r>
  </si>
  <si>
    <r>
      <rPr>
        <b/>
        <sz val="8"/>
        <color rgb="FF000000"/>
        <rFont val="Calibri"/>
        <family val="2"/>
        <scheme val="minor"/>
      </rPr>
      <t>Necesita mejorar:</t>
    </r>
    <r>
      <rPr>
        <sz val="8"/>
        <color rgb="FF000000"/>
        <rFont val="Calibri"/>
        <family val="2"/>
        <scheme val="minor"/>
      </rPr>
      <t xml:space="preserve"> El desempeño del trabajador no alcanza consistentemente las expectativas. </t>
    </r>
  </si>
  <si>
    <r>
      <rPr>
        <b/>
        <sz val="8"/>
        <color rgb="FF000000"/>
        <rFont val="Calibri"/>
        <family val="2"/>
        <scheme val="minor"/>
      </rPr>
      <t xml:space="preserve">Satisfactorio: </t>
    </r>
    <r>
      <rPr>
        <sz val="8"/>
        <color rgb="FF000000"/>
        <rFont val="Calibri"/>
        <family val="2"/>
        <scheme val="minor"/>
      </rPr>
      <t>El desempeño del trabajador cumple consistentemente con las expectativas. Realiza sus tareas de manera competente y confiable.</t>
    </r>
  </si>
  <si>
    <t>No.</t>
  </si>
  <si>
    <t>Funciones</t>
  </si>
  <si>
    <t>Puntaje</t>
  </si>
  <si>
    <t xml:space="preserve">Habilidades </t>
  </si>
  <si>
    <t>Actitud ante supervisión</t>
  </si>
  <si>
    <t>Asistencia y puntualidad</t>
  </si>
  <si>
    <t>Orden y limpieza</t>
  </si>
  <si>
    <t>Actitud positiva</t>
  </si>
  <si>
    <t>Apego a normas y procedimientos</t>
  </si>
  <si>
    <t>Cooperación y trabajo en equipo</t>
  </si>
  <si>
    <t>Identificación con la empresa</t>
  </si>
  <si>
    <t>Cuidado de detalles (no errores)</t>
  </si>
  <si>
    <t xml:space="preserve">Observaciones </t>
  </si>
  <si>
    <t xml:space="preserve">Resultados / Calificación de evaluación / Acciones </t>
  </si>
  <si>
    <t xml:space="preserve">Evaluación </t>
  </si>
  <si>
    <t xml:space="preserve">Total de reactivos </t>
  </si>
  <si>
    <t>Puntaje obtenido</t>
  </si>
  <si>
    <t xml:space="preserve">Porcentaje obtenido </t>
  </si>
  <si>
    <t xml:space="preserve">Calificación de evaluación </t>
  </si>
  <si>
    <t>General</t>
  </si>
  <si>
    <t>Escala %</t>
  </si>
  <si>
    <t xml:space="preserve">Acciones </t>
  </si>
  <si>
    <t>0-30</t>
  </si>
  <si>
    <t>Posible rescisión de contrato</t>
  </si>
  <si>
    <t>Habilidades</t>
  </si>
  <si>
    <t>31-79</t>
  </si>
  <si>
    <t>Fortalecer debilidades detectadas / plan de acción</t>
  </si>
  <si>
    <t xml:space="preserve">Desempeño obtenido en general </t>
  </si>
  <si>
    <t>80-100</t>
  </si>
  <si>
    <t>Personal apto para el puesto</t>
  </si>
  <si>
    <t xml:space="preserve">* Se aplicará evaluación de desempeño tres meses después del termino del plan de acción implementado. </t>
  </si>
  <si>
    <t xml:space="preserve">Retroalimentación de resultados </t>
  </si>
  <si>
    <t>Calidad del trabajo</t>
  </si>
  <si>
    <t>Cumplimiento de los objetivos</t>
  </si>
  <si>
    <t>Control del estrés</t>
  </si>
  <si>
    <t>Participar en los análisis y seguimiento de las no conformidades existentes</t>
  </si>
  <si>
    <t>Realizar reuniones con los lideres de proceso para seguimiento de acciones de mejora</t>
  </si>
  <si>
    <t>Soporte en las áreas en la elaboración y actualización e información documentada</t>
  </si>
  <si>
    <t xml:space="preserve">Planeación y atención de auditorías internas y externas </t>
  </si>
  <si>
    <t>Realización de acciones de mejora en función de los hallazgos de auditoria hasta su cierre</t>
  </si>
  <si>
    <t>Realizar el reporte mensual del área e SGC</t>
  </si>
  <si>
    <t>Realizar la Revisión por la Dirección</t>
  </si>
  <si>
    <t>Revisión anual de metas y frecuencia de indicadores</t>
  </si>
  <si>
    <t>Revisión y actualización de la documentación del contexto de la organización</t>
  </si>
  <si>
    <t>Gestión de la aprobación de la información documentada y resguardo</t>
  </si>
  <si>
    <t>Asignar actividades al Auxiliar de SGC</t>
  </si>
  <si>
    <t>Dar de alta y baja la información documentada del SGC en la lista maestra.</t>
  </si>
  <si>
    <t>Toma de decisiones</t>
  </si>
  <si>
    <t>Conocimiento del trabajo</t>
  </si>
  <si>
    <t>Planeación y organización</t>
  </si>
  <si>
    <t>Apego a normas de seguridad</t>
  </si>
  <si>
    <t>Solución de problemas</t>
  </si>
  <si>
    <t>Participar activamente en la implementación y seguimiento del SGC</t>
  </si>
  <si>
    <t>Realizar revisiones constantes de los distintos procesos de la empresa para mantener el sistema de gestión de la calidad y la mejora continua</t>
  </si>
  <si>
    <t>Llevar el control de la documentación del SGC (físico y digital)</t>
  </si>
  <si>
    <t>Aplicación de auditorías planeadas y aleatorias, vigilando el correcto control de la información documentada</t>
  </si>
  <si>
    <t>Elaboración de enfoque procesos</t>
  </si>
  <si>
    <t>Mapeo de procesos y diagramas de flujo</t>
  </si>
  <si>
    <t>Control de indicadores de quejas y desviaciones, control de cambios y gestión de riesgos</t>
  </si>
  <si>
    <t>Aceptación del 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</si>
</sst>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3" xfId="0" applyBorder="1"/>
    <xf numFmtId="0" fontId="0" fillId="4" borderId="0" xfId="0" applyFill="1"/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0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26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1" fillId="0" borderId="11" xfId="0" applyFont="1" applyBorder="1" applyAlignment="1">
      <alignment horizontal="center" vertical="center"/>
    </xf>
    <xf numFmtId="0" fontId="11" fillId="4" borderId="26" xfId="0" applyFont="1" applyFill="1" applyBorder="1" applyAlignment="1">
      <alignment horizontal="center"/>
    </xf>
    <xf numFmtId="0" fontId="11" fillId="4" borderId="33" xfId="0" applyFont="1" applyFill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0" xfId="0" applyBorder="1" applyAlignment="1">
      <alignment horizontal="center" vertical="center"/>
    </xf>
    <xf numFmtId="0" fontId="0" fillId="0" borderId="21" xfId="0" applyBorder="1"/>
    <xf numFmtId="0" fontId="12" fillId="0" borderId="9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9" xfId="0" applyBorder="1"/>
    <xf numFmtId="0" fontId="0" fillId="0" borderId="0" xfId="0" applyAlignment="1">
      <alignment horizontal="center" vertical="center" wrapText="1"/>
    </xf>
    <xf numFmtId="0" fontId="0" fillId="0" borderId="14" xfId="0" applyBorder="1"/>
    <xf numFmtId="0" fontId="0" fillId="0" borderId="24" xfId="0" applyBorder="1"/>
    <xf numFmtId="0" fontId="0" fillId="0" borderId="24" xfId="0" applyBorder="1" applyAlignment="1">
      <alignment horizontal="center" vertical="center"/>
    </xf>
    <xf numFmtId="0" fontId="0" fillId="0" borderId="18" xfId="0" applyBorder="1"/>
    <xf numFmtId="0" fontId="10" fillId="3" borderId="41" xfId="0" applyFont="1" applyFill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11" fillId="9" borderId="11" xfId="0" applyFont="1" applyFill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9" borderId="32" xfId="0" applyFill="1" applyBorder="1" applyAlignment="1">
      <alignment horizontal="left" vertical="center"/>
    </xf>
    <xf numFmtId="0" fontId="0" fillId="9" borderId="11" xfId="0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6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10" fillId="4" borderId="0" xfId="0" applyFont="1" applyFill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0" fillId="0" borderId="31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10" fillId="3" borderId="48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47" xfId="0" applyFont="1" applyFill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9" borderId="31" xfId="0" applyFont="1" applyFill="1" applyBorder="1" applyAlignment="1">
      <alignment horizontal="center" vertical="center"/>
    </xf>
    <xf numFmtId="0" fontId="10" fillId="9" borderId="32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/>
    </xf>
    <xf numFmtId="164" fontId="6" fillId="2" borderId="8" xfId="0" applyNumberFormat="1" applyFont="1" applyFill="1" applyBorder="1" applyAlignment="1">
      <alignment horizontal="center"/>
    </xf>
    <xf numFmtId="164" fontId="6" fillId="2" borderId="12" xfId="0" applyNumberFormat="1" applyFont="1" applyFill="1" applyBorder="1" applyAlignment="1">
      <alignment horizontal="center"/>
    </xf>
    <xf numFmtId="164" fontId="6" fillId="2" borderId="13" xfId="0" applyNumberFormat="1" applyFont="1" applyFill="1" applyBorder="1" applyAlignment="1">
      <alignment horizontal="center"/>
    </xf>
    <xf numFmtId="164" fontId="6" fillId="2" borderId="17" xfId="0" applyNumberFormat="1" applyFont="1" applyFill="1" applyBorder="1" applyAlignment="1">
      <alignment horizontal="center"/>
    </xf>
    <xf numFmtId="164" fontId="6" fillId="2" borderId="18" xfId="0" applyNumberFormat="1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0" fillId="0" borderId="13" xfId="0" applyFont="1" applyBorder="1" applyAlignment="1">
      <alignment horizontal="right" vertical="center"/>
    </xf>
    <xf numFmtId="0" fontId="10" fillId="0" borderId="1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 wrapText="1" indent="1"/>
    </xf>
    <xf numFmtId="0" fontId="3" fillId="0" borderId="30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31" xfId="0" applyFont="1" applyBorder="1" applyAlignment="1">
      <alignment horizontal="left" vertical="center" wrapText="1" indent="1"/>
    </xf>
    <xf numFmtId="0" fontId="3" fillId="0" borderId="32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10" fillId="3" borderId="25" xfId="0" applyFont="1" applyFill="1" applyBorder="1" applyAlignment="1">
      <alignment horizontal="center" vertical="center"/>
    </xf>
    <xf numFmtId="0" fontId="10" fillId="3" borderId="49" xfId="0" applyFont="1" applyFill="1" applyBorder="1" applyAlignment="1">
      <alignment horizontal="center" vertical="center"/>
    </xf>
    <xf numFmtId="0" fontId="10" fillId="3" borderId="50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13" fillId="4" borderId="29" xfId="0" applyFont="1" applyFill="1" applyBorder="1" applyAlignment="1">
      <alignment horizontal="center"/>
    </xf>
    <xf numFmtId="0" fontId="13" fillId="4" borderId="32" xfId="0" applyFont="1" applyFill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7" xfId="0" applyFill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3" fillId="0" borderId="38" xfId="0" applyFont="1" applyBorder="1" applyAlignment="1">
      <alignment horizontal="left" vertical="top" wrapText="1"/>
    </xf>
    <xf numFmtId="0" fontId="13" fillId="0" borderId="39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0" fillId="0" borderId="11" xfId="0" applyBorder="1" applyAlignment="1">
      <alignment horizontal="center"/>
    </xf>
    <xf numFmtId="9" fontId="15" fillId="0" borderId="11" xfId="1" applyFont="1" applyBorder="1" applyAlignment="1">
      <alignment horizontal="center"/>
    </xf>
    <xf numFmtId="0" fontId="15" fillId="4" borderId="31" xfId="0" applyFont="1" applyFill="1" applyBorder="1" applyAlignment="1">
      <alignment horizontal="center"/>
    </xf>
    <xf numFmtId="0" fontId="15" fillId="4" borderId="30" xfId="0" applyFont="1" applyFill="1" applyBorder="1" applyAlignment="1">
      <alignment horizontal="center"/>
    </xf>
    <xf numFmtId="0" fontId="15" fillId="4" borderId="32" xfId="0" applyFont="1" applyFill="1" applyBorder="1" applyAlignment="1">
      <alignment horizontal="center"/>
    </xf>
    <xf numFmtId="9" fontId="0" fillId="4" borderId="31" xfId="1" applyFont="1" applyFill="1" applyBorder="1" applyAlignment="1">
      <alignment horizontal="center"/>
    </xf>
    <xf numFmtId="9" fontId="0" fillId="4" borderId="30" xfId="1" applyFont="1" applyFill="1" applyBorder="1" applyAlignment="1">
      <alignment horizontal="center"/>
    </xf>
    <xf numFmtId="9" fontId="0" fillId="4" borderId="37" xfId="1" applyFont="1" applyFill="1" applyBorder="1" applyAlignment="1">
      <alignment horizontal="center"/>
    </xf>
    <xf numFmtId="0" fontId="0" fillId="6" borderId="31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9" fontId="6" fillId="0" borderId="31" xfId="1" applyFont="1" applyFill="1" applyBorder="1" applyAlignment="1">
      <alignment horizontal="center"/>
    </xf>
    <xf numFmtId="9" fontId="6" fillId="0" borderId="30" xfId="1" applyFont="1" applyFill="1" applyBorder="1" applyAlignment="1">
      <alignment horizontal="center"/>
    </xf>
    <xf numFmtId="9" fontId="6" fillId="0" borderId="37" xfId="1" applyFont="1" applyFill="1" applyBorder="1" applyAlignment="1">
      <alignment horizontal="center"/>
    </xf>
    <xf numFmtId="0" fontId="11" fillId="4" borderId="31" xfId="0" applyFont="1" applyFill="1" applyBorder="1" applyAlignment="1">
      <alignment horizontal="center"/>
    </xf>
    <xf numFmtId="0" fontId="11" fillId="4" borderId="32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12" fillId="3" borderId="21" xfId="0" applyFont="1" applyFill="1" applyBorder="1" applyAlignment="1">
      <alignment horizontal="center"/>
    </xf>
    <xf numFmtId="0" fontId="11" fillId="0" borderId="34" xfId="0" applyFont="1" applyBorder="1" applyAlignment="1">
      <alignment horizontal="left" vertical="center"/>
    </xf>
    <xf numFmtId="0" fontId="11" fillId="0" borderId="35" xfId="0" applyFont="1" applyBorder="1" applyAlignment="1">
      <alignment horizontal="left" vertical="center"/>
    </xf>
    <xf numFmtId="0" fontId="11" fillId="0" borderId="36" xfId="0" applyFont="1" applyBorder="1" applyAlignment="1">
      <alignment horizontal="left" vertical="center"/>
    </xf>
    <xf numFmtId="0" fontId="11" fillId="0" borderId="31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/>
    </xf>
    <xf numFmtId="0" fontId="11" fillId="0" borderId="30" xfId="0" applyFont="1" applyBorder="1" applyAlignment="1">
      <alignment horizontal="left" vertical="center"/>
    </xf>
    <xf numFmtId="0" fontId="11" fillId="0" borderId="32" xfId="0" applyFont="1" applyBorder="1" applyAlignment="1">
      <alignment horizontal="left" vertical="center"/>
    </xf>
    <xf numFmtId="0" fontId="0" fillId="7" borderId="31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4" borderId="44" xfId="0" applyFill="1" applyBorder="1" applyAlignment="1">
      <alignment horizontal="center" vertical="center"/>
    </xf>
    <xf numFmtId="0" fontId="0" fillId="4" borderId="45" xfId="0" applyFill="1" applyBorder="1" applyAlignment="1">
      <alignment horizontal="center" vertical="center"/>
    </xf>
    <xf numFmtId="0" fontId="0" fillId="4" borderId="46" xfId="0" applyFill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0" fontId="0" fillId="8" borderId="31" xfId="0" applyFill="1" applyBorder="1" applyAlignment="1">
      <alignment horizontal="center" vertical="center"/>
    </xf>
    <xf numFmtId="0" fontId="0" fillId="8" borderId="30" xfId="0" applyFill="1" applyBorder="1" applyAlignment="1">
      <alignment horizontal="center" vertical="center"/>
    </xf>
    <xf numFmtId="0" fontId="0" fillId="8" borderId="32" xfId="0" applyFill="1" applyBorder="1" applyAlignment="1">
      <alignment horizontal="center" vertical="center"/>
    </xf>
    <xf numFmtId="0" fontId="11" fillId="0" borderId="51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4" borderId="34" xfId="0" applyFont="1" applyFill="1" applyBorder="1" applyAlignment="1">
      <alignment horizontal="center"/>
    </xf>
    <xf numFmtId="0" fontId="11" fillId="4" borderId="36" xfId="0" applyFont="1" applyFill="1" applyBorder="1" applyAlignment="1">
      <alignment horizontal="center"/>
    </xf>
    <xf numFmtId="0" fontId="11" fillId="9" borderId="34" xfId="0" applyFont="1" applyFill="1" applyBorder="1" applyAlignment="1">
      <alignment horizontal="center"/>
    </xf>
    <xf numFmtId="0" fontId="11" fillId="9" borderId="35" xfId="0" applyFont="1" applyFill="1" applyBorder="1" applyAlignment="1">
      <alignment horizontal="center"/>
    </xf>
    <xf numFmtId="0" fontId="11" fillId="9" borderId="36" xfId="0" applyFont="1" applyFill="1" applyBorder="1" applyAlignment="1">
      <alignment horizontal="center"/>
    </xf>
    <xf numFmtId="0" fontId="11" fillId="9" borderId="31" xfId="0" applyFont="1" applyFill="1" applyBorder="1" applyAlignment="1">
      <alignment horizontal="center"/>
    </xf>
    <xf numFmtId="0" fontId="11" fillId="9" borderId="30" xfId="0" applyFont="1" applyFill="1" applyBorder="1" applyAlignment="1">
      <alignment horizontal="center"/>
    </xf>
    <xf numFmtId="0" fontId="11" fillId="9" borderId="32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60</xdr:row>
      <xdr:rowOff>82550</xdr:rowOff>
    </xdr:from>
    <xdr:to>
      <xdr:col>14</xdr:col>
      <xdr:colOff>254000</xdr:colOff>
      <xdr:row>63</xdr:row>
      <xdr:rowOff>660400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74E7B5F5-2B6C-4392-B4FB-A0B7D008DD7C}"/>
            </a:ext>
          </a:extLst>
        </xdr:cNvPr>
        <xdr:cNvGrpSpPr/>
      </xdr:nvGrpSpPr>
      <xdr:grpSpPr>
        <a:xfrm>
          <a:off x="1816100" y="12899390"/>
          <a:ext cx="5250180" cy="1258570"/>
          <a:chOff x="1936750" y="10382250"/>
          <a:chExt cx="5187950" cy="1371600"/>
        </a:xfrm>
      </xdr:grpSpPr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B7920BDD-198B-D7F4-8130-7A724E8BAB4D}"/>
              </a:ext>
            </a:extLst>
          </xdr:cNvPr>
          <xdr:cNvSpPr/>
        </xdr:nvSpPr>
        <xdr:spPr>
          <a:xfrm>
            <a:off x="1975693" y="10431057"/>
            <a:ext cx="2520000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100" b="1">
                <a:solidFill>
                  <a:schemeClr val="tx1"/>
                </a:solidFill>
              </a:rPr>
              <a:t>Nombre y firma del trabajador </a:t>
            </a:r>
            <a:r>
              <a:rPr lang="es-MX" sz="1100" b="1" baseline="0">
                <a:solidFill>
                  <a:schemeClr val="tx1"/>
                </a:solidFill>
              </a:rPr>
              <a:t> </a:t>
            </a:r>
            <a:endParaRPr lang="es-MX" sz="1100" b="1">
              <a:solidFill>
                <a:schemeClr val="tx1"/>
              </a:solidFill>
            </a:endParaRPr>
          </a:p>
        </xdr:txBody>
      </xdr:sp>
      <xdr:sp macro="" textlink="">
        <xdr:nvSpPr>
          <xdr:cNvPr id="6" name="Rectángulo 5">
            <a:extLst>
              <a:ext uri="{FF2B5EF4-FFF2-40B4-BE49-F238E27FC236}">
                <a16:creationId xmlns:a16="http://schemas.microsoft.com/office/drawing/2014/main" id="{FEFA15AE-72F7-C9A4-3B85-9BD504FEF8EB}"/>
              </a:ext>
            </a:extLst>
          </xdr:cNvPr>
          <xdr:cNvSpPr/>
        </xdr:nvSpPr>
        <xdr:spPr>
          <a:xfrm>
            <a:off x="1975693" y="10700681"/>
            <a:ext cx="2520000" cy="684000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5A842E86-6CDA-6F93-ABB9-BCDA281DA70B}"/>
              </a:ext>
            </a:extLst>
          </xdr:cNvPr>
          <xdr:cNvSpPr/>
        </xdr:nvSpPr>
        <xdr:spPr>
          <a:xfrm>
            <a:off x="1975693" y="11406199"/>
            <a:ext cx="2520000" cy="288000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s-MX" sz="1100">
                <a:solidFill>
                  <a:schemeClr val="tx1"/>
                </a:solidFill>
              </a:rPr>
              <a:t>Fecha: </a:t>
            </a:r>
          </a:p>
        </xdr:txBody>
      </xdr:sp>
      <xdr:sp macro="" textlink="">
        <xdr:nvSpPr>
          <xdr:cNvPr id="8" name="Rectángulo 7">
            <a:extLst>
              <a:ext uri="{FF2B5EF4-FFF2-40B4-BE49-F238E27FC236}">
                <a16:creationId xmlns:a16="http://schemas.microsoft.com/office/drawing/2014/main" id="{C578FCF4-72F8-F613-4ABB-6A4FF0F60CAB}"/>
              </a:ext>
            </a:extLst>
          </xdr:cNvPr>
          <xdr:cNvSpPr/>
        </xdr:nvSpPr>
        <xdr:spPr>
          <a:xfrm>
            <a:off x="4558304" y="10431057"/>
            <a:ext cx="2520000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100" b="1" kern="12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Nombre y firma del evaluador </a:t>
            </a:r>
            <a:endParaRPr lang="es-MX" sz="1100" b="1">
              <a:solidFill>
                <a:schemeClr val="tx1"/>
              </a:solidFill>
              <a:effectLst/>
            </a:endParaRPr>
          </a:p>
        </xdr:txBody>
      </xdr:sp>
      <xdr:sp macro="" textlink="">
        <xdr:nvSpPr>
          <xdr:cNvPr id="9" name="Rectángulo 8">
            <a:extLst>
              <a:ext uri="{FF2B5EF4-FFF2-40B4-BE49-F238E27FC236}">
                <a16:creationId xmlns:a16="http://schemas.microsoft.com/office/drawing/2014/main" id="{92562F06-0219-35F8-B6CA-CFB80ED3CC62}"/>
              </a:ext>
            </a:extLst>
          </xdr:cNvPr>
          <xdr:cNvSpPr/>
        </xdr:nvSpPr>
        <xdr:spPr>
          <a:xfrm>
            <a:off x="4558304" y="10700681"/>
            <a:ext cx="2520000" cy="684000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/>
              <a:t> </a:t>
            </a:r>
          </a:p>
        </xdr:txBody>
      </xdr:sp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C524C9A6-2EA8-AEA5-7E80-D18E388468E5}"/>
              </a:ext>
            </a:extLst>
          </xdr:cNvPr>
          <xdr:cNvSpPr/>
        </xdr:nvSpPr>
        <xdr:spPr>
          <a:xfrm>
            <a:off x="4558304" y="11406199"/>
            <a:ext cx="2520000" cy="288000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s-MX" sz="1100">
                <a:solidFill>
                  <a:schemeClr val="tx1"/>
                </a:solidFill>
              </a:rPr>
              <a:t>Fecha:</a:t>
            </a:r>
            <a:r>
              <a:rPr lang="es-MX" sz="1100" baseline="0">
                <a:solidFill>
                  <a:schemeClr val="tx1"/>
                </a:solidFill>
              </a:rPr>
              <a:t> </a:t>
            </a:r>
            <a:endParaRPr lang="es-MX" sz="1100">
              <a:solidFill>
                <a:schemeClr val="tx1"/>
              </a:solidFill>
            </a:endParaRPr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5A683195-BB54-F274-DA6B-67463EB58851}"/>
              </a:ext>
            </a:extLst>
          </xdr:cNvPr>
          <xdr:cNvSpPr/>
        </xdr:nvSpPr>
        <xdr:spPr>
          <a:xfrm>
            <a:off x="1936750" y="10382250"/>
            <a:ext cx="5187950" cy="1371600"/>
          </a:xfrm>
          <a:prstGeom prst="rect">
            <a:avLst/>
          </a:prstGeom>
          <a:noFill/>
          <a:ln w="3175">
            <a:solidFill>
              <a:srgbClr val="0070C0"/>
            </a:solidFill>
            <a:prstDash val="lg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0.200\a_Recursos_Humanos\RH%202025\Evaluaciones2025.xlsx" TargetMode="External"/><Relationship Id="rId1" Type="http://schemas.openxmlformats.org/officeDocument/2006/relationships/externalLinkPath" Target="file:///\\192.168.0.200\a_Recursos_Humanos\RH%202025\Evaluaciones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guntas"/>
      <sheetName val="Gráficas"/>
    </sheetNames>
    <sheetDataSet>
      <sheetData sheetId="0">
        <row r="41">
          <cell r="C41" t="str">
            <v>Total de reactivos</v>
          </cell>
          <cell r="D41" t="str">
            <v>Porcentaje</v>
          </cell>
        </row>
        <row r="42">
          <cell r="B42" t="str">
            <v>General</v>
          </cell>
          <cell r="C42">
            <v>25</v>
          </cell>
          <cell r="D42">
            <v>0.61</v>
          </cell>
        </row>
        <row r="43">
          <cell r="B43" t="str">
            <v>Funciones</v>
          </cell>
          <cell r="C43">
            <v>5</v>
          </cell>
          <cell r="D43">
            <v>0.85</v>
          </cell>
        </row>
        <row r="44">
          <cell r="B44" t="str">
            <v>Habilidades</v>
          </cell>
          <cell r="C44">
            <v>20</v>
          </cell>
          <cell r="D44">
            <v>0.55000000000000004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FCE46-2A5E-4D2A-9E83-82FDE3675712}">
  <dimension ref="A1:Q65"/>
  <sheetViews>
    <sheetView showGridLines="0" tabSelected="1" view="pageBreakPreview" topLeftCell="A54" zoomScale="150" zoomScaleNormal="100" zoomScaleSheetLayoutView="150" workbookViewId="0">
      <selection activeCell="D64" sqref="D64"/>
    </sheetView>
  </sheetViews>
  <sheetFormatPr baseColWidth="10" defaultRowHeight="14.4" x14ac:dyDescent="0.3"/>
  <cols>
    <col min="1" max="1" width="7.5546875" customWidth="1"/>
    <col min="2" max="2" width="10.5546875" customWidth="1"/>
    <col min="3" max="3" width="5.5546875" customWidth="1"/>
    <col min="4" max="4" width="7.88671875" customWidth="1"/>
    <col min="5" max="5" width="15.44140625" customWidth="1"/>
    <col min="6" max="6" width="10.5546875" customWidth="1"/>
    <col min="7" max="7" width="5.5546875" customWidth="1"/>
    <col min="8" max="8" width="4.44140625" customWidth="1"/>
    <col min="9" max="9" width="3.5546875" customWidth="1"/>
    <col min="10" max="10" width="5.5546875" customWidth="1"/>
    <col min="11" max="11" width="7.6640625" customWidth="1"/>
    <col min="12" max="12" width="5.109375" customWidth="1"/>
    <col min="13" max="13" width="6.109375" customWidth="1"/>
    <col min="14" max="14" width="3.5546875" customWidth="1"/>
    <col min="15" max="15" width="9.88671875" customWidth="1"/>
    <col min="16" max="16" width="10.5546875" customWidth="1"/>
    <col min="17" max="17" width="7.5546875" customWidth="1"/>
  </cols>
  <sheetData>
    <row r="1" spans="1:17" ht="24.9" customHeight="1" x14ac:dyDescent="0.3">
      <c r="A1" s="83"/>
      <c r="B1" s="84"/>
      <c r="C1" s="89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  <c r="P1" s="92"/>
      <c r="Q1" s="93"/>
    </row>
    <row r="2" spans="1:17" ht="24.9" customHeight="1" x14ac:dyDescent="0.3">
      <c r="A2" s="85"/>
      <c r="B2" s="86"/>
      <c r="C2" s="98" t="s">
        <v>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4"/>
      <c r="Q2" s="95"/>
    </row>
    <row r="3" spans="1:17" ht="15" customHeight="1" thickBot="1" x14ac:dyDescent="0.35">
      <c r="A3" s="87"/>
      <c r="B3" s="88"/>
      <c r="C3" s="99" t="s">
        <v>2</v>
      </c>
      <c r="D3" s="100"/>
      <c r="E3" s="99" t="s">
        <v>3</v>
      </c>
      <c r="F3" s="101"/>
      <c r="G3" s="101"/>
      <c r="H3" s="101"/>
      <c r="I3" s="101"/>
      <c r="J3" s="101"/>
      <c r="K3" s="101"/>
      <c r="L3" s="101"/>
      <c r="M3" s="100"/>
      <c r="N3" s="99" t="s">
        <v>4</v>
      </c>
      <c r="O3" s="100"/>
      <c r="P3" s="96"/>
      <c r="Q3" s="97"/>
    </row>
    <row r="4" spans="1:17" ht="15" thickBot="1" x14ac:dyDescent="0.3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/>
    </row>
    <row r="5" spans="1:17" ht="15.9" customHeight="1" thickBot="1" x14ac:dyDescent="0.35">
      <c r="A5" s="55" t="s">
        <v>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7"/>
    </row>
    <row r="6" spans="1:17" ht="6" customHeight="1" x14ac:dyDescent="0.3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</row>
    <row r="7" spans="1:17" ht="18" customHeight="1" x14ac:dyDescent="0.3">
      <c r="A7" s="58" t="s">
        <v>6</v>
      </c>
      <c r="B7" s="59"/>
      <c r="C7" s="59"/>
      <c r="D7" s="60">
        <v>38726</v>
      </c>
      <c r="E7" s="61"/>
      <c r="F7" s="9"/>
      <c r="G7" s="9"/>
      <c r="J7" s="10"/>
      <c r="Q7" s="11"/>
    </row>
    <row r="8" spans="1:17" ht="5.0999999999999996" customHeight="1" x14ac:dyDescent="0.3">
      <c r="A8" s="7"/>
      <c r="B8" s="8"/>
      <c r="C8" s="8"/>
      <c r="D8" s="9"/>
      <c r="E8" s="9"/>
      <c r="F8" s="9"/>
      <c r="G8" s="9"/>
      <c r="J8" s="10"/>
      <c r="Q8" s="11"/>
    </row>
    <row r="9" spans="1:17" ht="18" customHeight="1" x14ac:dyDescent="0.3">
      <c r="A9" s="58" t="s">
        <v>7</v>
      </c>
      <c r="B9" s="59"/>
      <c r="C9" s="59"/>
      <c r="D9" s="12"/>
      <c r="E9" s="12"/>
      <c r="F9" s="12"/>
      <c r="G9" s="59" t="s">
        <v>8</v>
      </c>
      <c r="H9" s="59"/>
      <c r="I9" s="62"/>
      <c r="J9" s="62"/>
      <c r="K9" s="62"/>
      <c r="L9" s="62"/>
      <c r="M9" s="62"/>
      <c r="N9" s="59" t="s">
        <v>9</v>
      </c>
      <c r="O9" s="59"/>
      <c r="P9" s="62"/>
      <c r="Q9" s="63"/>
    </row>
    <row r="10" spans="1:17" ht="6" customHeight="1" thickBot="1" x14ac:dyDescent="0.35">
      <c r="A10" s="7"/>
      <c r="B10" s="8"/>
      <c r="C10" s="8"/>
      <c r="G10" s="59"/>
      <c r="H10" s="59"/>
      <c r="I10" s="13"/>
      <c r="J10" s="9"/>
      <c r="K10" s="9"/>
      <c r="L10" s="9"/>
      <c r="M10" s="9"/>
      <c r="N10" s="14"/>
      <c r="O10" s="8"/>
      <c r="P10" s="13"/>
      <c r="Q10" s="15"/>
    </row>
    <row r="11" spans="1:17" ht="18" customHeight="1" thickBot="1" x14ac:dyDescent="0.35">
      <c r="A11" s="58" t="s">
        <v>10</v>
      </c>
      <c r="B11" s="59"/>
      <c r="C11" s="59"/>
      <c r="D11" s="61"/>
      <c r="E11" s="61"/>
      <c r="F11" s="61"/>
      <c r="G11" s="59" t="s">
        <v>8</v>
      </c>
      <c r="H11" s="59"/>
      <c r="I11" s="105"/>
      <c r="J11" s="106"/>
      <c r="K11" s="106"/>
      <c r="L11" s="106"/>
      <c r="M11" s="59" t="s">
        <v>11</v>
      </c>
      <c r="N11" s="59"/>
      <c r="O11" s="102"/>
      <c r="P11" s="107"/>
      <c r="Q11" s="108"/>
    </row>
    <row r="12" spans="1:17" ht="6" customHeight="1" thickBot="1" x14ac:dyDescent="0.35">
      <c r="A12" s="16"/>
      <c r="B12" s="17"/>
      <c r="C12" s="17"/>
      <c r="D12" s="9"/>
      <c r="E12" s="9"/>
      <c r="F12" s="9"/>
      <c r="G12" s="9"/>
      <c r="H12" s="13"/>
      <c r="I12" s="13"/>
      <c r="J12" s="9"/>
      <c r="K12" s="9"/>
      <c r="L12" s="9"/>
      <c r="M12" s="9"/>
      <c r="N12" s="8"/>
      <c r="O12" s="8"/>
      <c r="P12" s="18"/>
      <c r="Q12" s="19"/>
    </row>
    <row r="13" spans="1:17" ht="18" customHeight="1" thickBot="1" x14ac:dyDescent="0.35">
      <c r="A13" s="16"/>
      <c r="B13" s="17"/>
      <c r="C13" s="17"/>
      <c r="D13" s="9"/>
      <c r="E13" s="59" t="s">
        <v>12</v>
      </c>
      <c r="F13" s="59"/>
      <c r="G13" s="59"/>
      <c r="H13" s="59"/>
      <c r="I13" s="62"/>
      <c r="J13" s="62"/>
      <c r="K13" s="62"/>
      <c r="L13" s="62"/>
      <c r="M13" s="59" t="s">
        <v>13</v>
      </c>
      <c r="N13" s="59"/>
      <c r="O13" s="102"/>
      <c r="P13" s="103"/>
      <c r="Q13" s="104"/>
    </row>
    <row r="14" spans="1:17" ht="6" customHeight="1" thickBot="1" x14ac:dyDescent="0.35">
      <c r="A14" s="16"/>
      <c r="B14" s="17"/>
      <c r="C14" s="17"/>
      <c r="D14" s="9"/>
      <c r="E14" s="9"/>
      <c r="F14" s="8"/>
      <c r="G14" s="8"/>
      <c r="H14" s="8"/>
      <c r="I14" s="8"/>
      <c r="J14" s="9"/>
      <c r="K14" s="9"/>
      <c r="L14" s="9"/>
      <c r="M14" s="9"/>
      <c r="N14" s="8"/>
      <c r="O14" s="8"/>
      <c r="P14" s="20"/>
      <c r="Q14" s="21"/>
    </row>
    <row r="15" spans="1:17" ht="15.9" customHeight="1" thickBot="1" x14ac:dyDescent="0.35">
      <c r="A15" s="64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6"/>
    </row>
    <row r="16" spans="1:17" ht="41.1" customHeight="1" x14ac:dyDescent="0.3">
      <c r="A16" s="67" t="s">
        <v>15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</row>
    <row r="17" spans="1:17" s="22" customFormat="1" ht="47.25" customHeight="1" thickBot="1" x14ac:dyDescent="0.35">
      <c r="A17" s="110" t="s">
        <v>16</v>
      </c>
      <c r="B17" s="111"/>
      <c r="C17" s="111"/>
      <c r="D17" s="111"/>
      <c r="E17" s="112" t="s">
        <v>17</v>
      </c>
      <c r="F17" s="113"/>
      <c r="G17" s="114"/>
      <c r="H17" s="115" t="s">
        <v>18</v>
      </c>
      <c r="I17" s="111"/>
      <c r="J17" s="111"/>
      <c r="K17" s="111"/>
      <c r="L17" s="111"/>
      <c r="M17" s="116"/>
      <c r="N17" s="112" t="s">
        <v>0</v>
      </c>
      <c r="O17" s="113"/>
      <c r="P17" s="113"/>
      <c r="Q17" s="117"/>
    </row>
    <row r="18" spans="1:17" ht="15.9" customHeight="1" thickBot="1" x14ac:dyDescent="0.35">
      <c r="A18" s="43" t="s">
        <v>19</v>
      </c>
      <c r="B18" s="118" t="s">
        <v>20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9" t="s">
        <v>21</v>
      </c>
      <c r="Q18" s="120"/>
    </row>
    <row r="19" spans="1:17" ht="15.9" customHeight="1" x14ac:dyDescent="0.3">
      <c r="A19" s="25">
        <v>1</v>
      </c>
      <c r="B19" s="165" t="s">
        <v>71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7"/>
      <c r="P19" s="109">
        <v>4</v>
      </c>
      <c r="Q19" s="109"/>
    </row>
    <row r="20" spans="1:17" ht="37.5" customHeight="1" x14ac:dyDescent="0.3">
      <c r="A20" s="25">
        <v>2</v>
      </c>
      <c r="B20" s="168" t="s">
        <v>72</v>
      </c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70"/>
      <c r="P20" s="109">
        <v>4</v>
      </c>
      <c r="Q20" s="109"/>
    </row>
    <row r="21" spans="1:17" ht="15.9" customHeight="1" x14ac:dyDescent="0.3">
      <c r="A21" s="44">
        <v>3</v>
      </c>
      <c r="B21" s="171" t="s">
        <v>73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3"/>
      <c r="P21" s="109">
        <v>4</v>
      </c>
      <c r="Q21" s="109"/>
    </row>
    <row r="22" spans="1:17" ht="15.9" customHeight="1" x14ac:dyDescent="0.3">
      <c r="A22" s="25">
        <v>4</v>
      </c>
      <c r="B22" s="171" t="s">
        <v>74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3"/>
      <c r="P22" s="109">
        <v>4</v>
      </c>
      <c r="Q22" s="109"/>
    </row>
    <row r="23" spans="1:17" ht="20.100000000000001" customHeight="1" x14ac:dyDescent="0.3">
      <c r="A23" s="23">
        <v>5</v>
      </c>
      <c r="B23" s="48" t="s">
        <v>54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109">
        <v>4</v>
      </c>
      <c r="Q23" s="109"/>
    </row>
    <row r="24" spans="1:17" ht="20.100000000000001" customHeight="1" x14ac:dyDescent="0.3">
      <c r="A24" s="44">
        <v>6</v>
      </c>
      <c r="B24" s="70" t="s">
        <v>75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47"/>
      <c r="P24" s="109">
        <v>4</v>
      </c>
      <c r="Q24" s="109"/>
    </row>
    <row r="25" spans="1:17" ht="20.100000000000001" customHeight="1" x14ac:dyDescent="0.3">
      <c r="A25" s="25">
        <v>7</v>
      </c>
      <c r="B25" s="71" t="s">
        <v>76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109">
        <v>4</v>
      </c>
      <c r="Q25" s="109"/>
    </row>
    <row r="26" spans="1:17" ht="20.100000000000001" customHeight="1" x14ac:dyDescent="0.3">
      <c r="A26" s="25">
        <v>8</v>
      </c>
      <c r="B26" s="51" t="s">
        <v>55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47"/>
      <c r="P26" s="79">
        <v>4</v>
      </c>
      <c r="Q26" s="80"/>
    </row>
    <row r="27" spans="1:17" ht="20.100000000000001" customHeight="1" x14ac:dyDescent="0.3">
      <c r="A27" s="25">
        <v>9</v>
      </c>
      <c r="B27" s="47" t="s">
        <v>56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79">
        <v>4</v>
      </c>
      <c r="Q27" s="80"/>
    </row>
    <row r="28" spans="1:17" ht="20.100000000000001" customHeight="1" x14ac:dyDescent="0.3">
      <c r="A28" s="25">
        <v>10</v>
      </c>
      <c r="B28" s="47" t="s">
        <v>77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79">
        <v>4</v>
      </c>
      <c r="Q28" s="80"/>
    </row>
    <row r="29" spans="1:17" ht="20.100000000000001" customHeight="1" x14ac:dyDescent="0.3">
      <c r="A29" s="25">
        <v>11</v>
      </c>
      <c r="B29" s="47" t="s">
        <v>57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79">
        <v>4</v>
      </c>
      <c r="Q29" s="80"/>
    </row>
    <row r="30" spans="1:17" ht="20.100000000000001" customHeight="1" x14ac:dyDescent="0.3">
      <c r="A30" s="25">
        <v>12</v>
      </c>
      <c r="B30" s="47" t="s">
        <v>58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79">
        <v>4</v>
      </c>
      <c r="Q30" s="80"/>
    </row>
    <row r="31" spans="1:17" ht="20.100000000000001" customHeight="1" x14ac:dyDescent="0.3">
      <c r="A31" s="25">
        <v>13</v>
      </c>
      <c r="B31" s="47" t="s">
        <v>59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79">
        <v>4</v>
      </c>
      <c r="Q31" s="80"/>
    </row>
    <row r="32" spans="1:17" ht="20.100000000000001" customHeight="1" x14ac:dyDescent="0.3">
      <c r="A32" s="25">
        <v>14</v>
      </c>
      <c r="B32" s="47" t="s">
        <v>60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79">
        <v>4</v>
      </c>
      <c r="Q32" s="80"/>
    </row>
    <row r="33" spans="1:17" ht="20.100000000000001" customHeight="1" x14ac:dyDescent="0.3">
      <c r="A33" s="25">
        <v>15</v>
      </c>
      <c r="B33" s="47" t="s">
        <v>61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79">
        <v>4</v>
      </c>
      <c r="Q33" s="80"/>
    </row>
    <row r="34" spans="1:17" ht="20.100000000000001" customHeight="1" x14ac:dyDescent="0.3">
      <c r="A34" s="25">
        <v>16</v>
      </c>
      <c r="B34" s="47" t="s">
        <v>62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79">
        <v>4</v>
      </c>
      <c r="Q34" s="80"/>
    </row>
    <row r="35" spans="1:17" ht="20.100000000000001" customHeight="1" x14ac:dyDescent="0.3">
      <c r="A35" s="25">
        <v>17</v>
      </c>
      <c r="B35" s="51" t="s">
        <v>63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47"/>
      <c r="P35" s="79">
        <v>4</v>
      </c>
      <c r="Q35" s="80"/>
    </row>
    <row r="36" spans="1:17" ht="20.100000000000001" customHeight="1" x14ac:dyDescent="0.3">
      <c r="A36" s="46">
        <v>18</v>
      </c>
      <c r="B36" s="49" t="s">
        <v>64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81">
        <v>4</v>
      </c>
      <c r="Q36" s="82"/>
    </row>
    <row r="37" spans="1:17" ht="20.100000000000001" customHeight="1" thickBot="1" x14ac:dyDescent="0.35">
      <c r="A37" s="25">
        <v>19</v>
      </c>
      <c r="B37" s="47" t="s">
        <v>65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79">
        <v>4</v>
      </c>
      <c r="Q37" s="80"/>
    </row>
    <row r="38" spans="1:17" ht="14.1" customHeight="1" thickBot="1" x14ac:dyDescent="0.35">
      <c r="A38" s="45" t="s">
        <v>19</v>
      </c>
      <c r="B38" s="73" t="s">
        <v>22</v>
      </c>
      <c r="C38" s="77"/>
      <c r="D38" s="77"/>
      <c r="E38" s="78"/>
      <c r="F38" s="73" t="s">
        <v>21</v>
      </c>
      <c r="G38" s="78"/>
      <c r="H38" s="75" t="s">
        <v>19</v>
      </c>
      <c r="I38" s="76"/>
      <c r="J38" s="73" t="s">
        <v>22</v>
      </c>
      <c r="K38" s="77"/>
      <c r="L38" s="77"/>
      <c r="M38" s="77"/>
      <c r="N38" s="77"/>
      <c r="O38" s="78"/>
      <c r="P38" s="73" t="s">
        <v>21</v>
      </c>
      <c r="Q38" s="74"/>
    </row>
    <row r="39" spans="1:17" ht="14.1" customHeight="1" x14ac:dyDescent="0.3">
      <c r="A39" s="26">
        <v>1</v>
      </c>
      <c r="B39" s="197" t="s">
        <v>66</v>
      </c>
      <c r="C39" s="198"/>
      <c r="D39" s="198"/>
      <c r="E39" s="199"/>
      <c r="F39" s="193">
        <v>4</v>
      </c>
      <c r="G39" s="194"/>
      <c r="H39" s="195">
        <v>11</v>
      </c>
      <c r="I39" s="196"/>
      <c r="J39" s="200" t="s">
        <v>68</v>
      </c>
      <c r="K39" s="201"/>
      <c r="L39" s="201"/>
      <c r="M39" s="201"/>
      <c r="N39" s="201"/>
      <c r="O39" s="202"/>
      <c r="P39" s="193">
        <v>4</v>
      </c>
      <c r="Q39" s="194"/>
    </row>
    <row r="40" spans="1:17" ht="14.1" customHeight="1" x14ac:dyDescent="0.3">
      <c r="A40" s="27">
        <v>2</v>
      </c>
      <c r="B40" s="130" t="s">
        <v>78</v>
      </c>
      <c r="C40" s="132"/>
      <c r="D40" s="132"/>
      <c r="E40" s="131"/>
      <c r="F40" s="130">
        <v>4</v>
      </c>
      <c r="G40" s="131"/>
      <c r="H40" s="160">
        <v>12</v>
      </c>
      <c r="I40" s="161"/>
      <c r="J40" s="130" t="s">
        <v>25</v>
      </c>
      <c r="K40" s="132"/>
      <c r="L40" s="132"/>
      <c r="M40" s="132"/>
      <c r="N40" s="132"/>
      <c r="O40" s="131"/>
      <c r="P40" s="130">
        <v>4</v>
      </c>
      <c r="Q40" s="131"/>
    </row>
    <row r="41" spans="1:17" ht="14.1" customHeight="1" x14ac:dyDescent="0.3">
      <c r="A41" s="27">
        <v>3</v>
      </c>
      <c r="B41" s="130" t="s">
        <v>23</v>
      </c>
      <c r="C41" s="132"/>
      <c r="D41" s="132"/>
      <c r="E41" s="131"/>
      <c r="F41" s="130">
        <v>4</v>
      </c>
      <c r="G41" s="131"/>
      <c r="H41" s="160">
        <v>13</v>
      </c>
      <c r="I41" s="161"/>
      <c r="J41" s="130" t="s">
        <v>69</v>
      </c>
      <c r="K41" s="132"/>
      <c r="L41" s="132"/>
      <c r="M41" s="132"/>
      <c r="N41" s="132"/>
      <c r="O41" s="131"/>
      <c r="P41" s="130">
        <v>4</v>
      </c>
      <c r="Q41" s="131"/>
    </row>
    <row r="42" spans="1:17" ht="14.1" customHeight="1" x14ac:dyDescent="0.3">
      <c r="A42" s="27">
        <v>4</v>
      </c>
      <c r="B42" s="130" t="s">
        <v>24</v>
      </c>
      <c r="C42" s="132"/>
      <c r="D42" s="132"/>
      <c r="E42" s="131"/>
      <c r="F42" s="130">
        <v>4</v>
      </c>
      <c r="G42" s="131"/>
      <c r="H42" s="160">
        <v>14</v>
      </c>
      <c r="I42" s="161"/>
      <c r="J42" s="200" t="s">
        <v>70</v>
      </c>
      <c r="K42" s="201"/>
      <c r="L42" s="201"/>
      <c r="M42" s="201"/>
      <c r="N42" s="201"/>
      <c r="O42" s="202"/>
      <c r="P42" s="130">
        <v>4</v>
      </c>
      <c r="Q42" s="131"/>
    </row>
    <row r="43" spans="1:17" ht="14.1" customHeight="1" x14ac:dyDescent="0.3">
      <c r="A43" s="27">
        <v>5</v>
      </c>
      <c r="B43" s="130" t="s">
        <v>26</v>
      </c>
      <c r="C43" s="132"/>
      <c r="D43" s="132"/>
      <c r="E43" s="131"/>
      <c r="F43" s="130">
        <v>4</v>
      </c>
      <c r="G43" s="131"/>
      <c r="H43" s="160">
        <v>15</v>
      </c>
      <c r="I43" s="161"/>
      <c r="J43" s="130" t="s">
        <v>29</v>
      </c>
      <c r="K43" s="132"/>
      <c r="L43" s="132"/>
      <c r="M43" s="132"/>
      <c r="N43" s="132"/>
      <c r="O43" s="131"/>
      <c r="P43" s="130">
        <v>4</v>
      </c>
      <c r="Q43" s="131"/>
    </row>
    <row r="44" spans="1:17" ht="14.1" customHeight="1" x14ac:dyDescent="0.3">
      <c r="A44" s="27">
        <v>6</v>
      </c>
      <c r="B44" s="130" t="s">
        <v>27</v>
      </c>
      <c r="C44" s="132"/>
      <c r="D44" s="132"/>
      <c r="E44" s="131"/>
      <c r="F44" s="130">
        <v>4</v>
      </c>
      <c r="G44" s="131"/>
      <c r="H44" s="160">
        <v>16</v>
      </c>
      <c r="I44" s="161"/>
      <c r="J44" s="200" t="s">
        <v>52</v>
      </c>
      <c r="K44" s="201"/>
      <c r="L44" s="201"/>
      <c r="M44" s="201"/>
      <c r="N44" s="201"/>
      <c r="O44" s="202"/>
      <c r="P44" s="130">
        <v>4</v>
      </c>
      <c r="Q44" s="131"/>
    </row>
    <row r="45" spans="1:17" ht="14.1" customHeight="1" x14ac:dyDescent="0.3">
      <c r="A45" s="27">
        <v>7</v>
      </c>
      <c r="B45" s="130" t="s">
        <v>28</v>
      </c>
      <c r="C45" s="132"/>
      <c r="D45" s="132"/>
      <c r="E45" s="131"/>
      <c r="F45" s="130">
        <v>4</v>
      </c>
      <c r="G45" s="131"/>
      <c r="H45" s="160">
        <v>17</v>
      </c>
      <c r="I45" s="161"/>
      <c r="J45" s="136" t="s">
        <v>53</v>
      </c>
      <c r="K45" s="136"/>
      <c r="L45" s="136"/>
      <c r="M45" s="136"/>
      <c r="N45" s="136"/>
      <c r="O45" s="136"/>
      <c r="P45" s="130">
        <v>4</v>
      </c>
      <c r="Q45" s="131"/>
    </row>
    <row r="46" spans="1:17" ht="14.1" customHeight="1" x14ac:dyDescent="0.3">
      <c r="A46" s="27">
        <v>8</v>
      </c>
      <c r="B46" s="133" t="s">
        <v>30</v>
      </c>
      <c r="C46" s="133"/>
      <c r="D46" s="133"/>
      <c r="E46" s="133"/>
      <c r="F46" s="130">
        <v>4</v>
      </c>
      <c r="G46" s="131"/>
    </row>
    <row r="47" spans="1:17" ht="14.1" customHeight="1" x14ac:dyDescent="0.3">
      <c r="A47" s="27">
        <v>9</v>
      </c>
      <c r="B47" s="190" t="s">
        <v>67</v>
      </c>
      <c r="C47" s="191"/>
      <c r="D47" s="191"/>
      <c r="E47" s="192"/>
      <c r="F47" s="130">
        <v>4</v>
      </c>
      <c r="G47" s="131"/>
    </row>
    <row r="48" spans="1:17" ht="15" thickBot="1" x14ac:dyDescent="0.35">
      <c r="A48" s="27">
        <v>10</v>
      </c>
      <c r="B48" s="52" t="s">
        <v>51</v>
      </c>
      <c r="C48" s="53"/>
      <c r="D48" s="53"/>
      <c r="E48" s="54"/>
      <c r="F48" s="134">
        <v>4</v>
      </c>
      <c r="G48" s="135"/>
    </row>
    <row r="49" spans="1:17" ht="15.9" customHeight="1" thickBot="1" x14ac:dyDescent="0.35">
      <c r="A49" s="121" t="s">
        <v>31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3"/>
    </row>
    <row r="50" spans="1:17" ht="50.1" hidden="1" customHeight="1" thickBot="1" x14ac:dyDescent="0.35">
      <c r="A50" s="28"/>
      <c r="B50" s="29"/>
      <c r="C50" s="29"/>
      <c r="D50" s="29"/>
      <c r="E50" s="29"/>
      <c r="F50" s="29"/>
      <c r="G50" s="29"/>
      <c r="H50" s="29"/>
      <c r="I50" s="29"/>
      <c r="J50" s="30"/>
      <c r="K50" s="29"/>
      <c r="L50" s="29"/>
      <c r="M50" s="29"/>
      <c r="N50" s="29"/>
      <c r="O50" s="29"/>
      <c r="P50" s="29"/>
      <c r="Q50" s="31"/>
    </row>
    <row r="51" spans="1:17" s="22" customFormat="1" ht="15.9" customHeight="1" thickBot="1" x14ac:dyDescent="0.35">
      <c r="A51" s="121" t="s">
        <v>32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3"/>
    </row>
    <row r="52" spans="1:17" ht="6" customHeight="1" x14ac:dyDescent="0.3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4"/>
    </row>
    <row r="53" spans="1:17" ht="15" customHeight="1" x14ac:dyDescent="0.3">
      <c r="A53" s="124" t="s">
        <v>33</v>
      </c>
      <c r="B53" s="125"/>
      <c r="C53" s="126" t="s">
        <v>34</v>
      </c>
      <c r="D53" s="126"/>
      <c r="E53" s="35" t="s">
        <v>35</v>
      </c>
      <c r="F53" s="126" t="s">
        <v>36</v>
      </c>
      <c r="G53" s="126"/>
      <c r="J53" s="127" t="s">
        <v>37</v>
      </c>
      <c r="K53" s="128"/>
      <c r="L53" s="128"/>
      <c r="M53" s="128"/>
      <c r="N53" s="128"/>
      <c r="O53" s="128"/>
      <c r="P53" s="128"/>
      <c r="Q53" s="129"/>
    </row>
    <row r="54" spans="1:17" x14ac:dyDescent="0.3">
      <c r="A54" s="144" t="s">
        <v>38</v>
      </c>
      <c r="B54" s="145"/>
      <c r="C54" s="146">
        <f>SUM(C56,C55)</f>
        <v>36</v>
      </c>
      <c r="D54" s="146"/>
      <c r="E54" s="24">
        <f>C54*4</f>
        <v>144</v>
      </c>
      <c r="F54" s="147">
        <f>SUM(E54)*1/(C54*4)</f>
        <v>1</v>
      </c>
      <c r="G54" s="147"/>
      <c r="H54" s="36"/>
      <c r="I54" s="36"/>
      <c r="J54" s="148" t="s">
        <v>39</v>
      </c>
      <c r="K54" s="149"/>
      <c r="L54" s="150"/>
      <c r="M54" s="151" t="s">
        <v>40</v>
      </c>
      <c r="N54" s="152"/>
      <c r="O54" s="152"/>
      <c r="P54" s="152"/>
      <c r="Q54" s="153"/>
    </row>
    <row r="55" spans="1:17" x14ac:dyDescent="0.3">
      <c r="A55" s="144" t="s">
        <v>20</v>
      </c>
      <c r="B55" s="145"/>
      <c r="C55" s="146">
        <f>A37</f>
        <v>19</v>
      </c>
      <c r="D55" s="146"/>
      <c r="E55" s="24">
        <f>SUM(P19:Q37)</f>
        <v>76</v>
      </c>
      <c r="F55" s="147">
        <f>SUM(E55)*1/(C55*4)</f>
        <v>1</v>
      </c>
      <c r="G55" s="147"/>
      <c r="H55" s="9"/>
      <c r="I55" s="9"/>
      <c r="J55" s="154" t="s">
        <v>41</v>
      </c>
      <c r="K55" s="155"/>
      <c r="L55" s="156"/>
      <c r="M55" s="157" t="s">
        <v>42</v>
      </c>
      <c r="N55" s="158"/>
      <c r="O55" s="158"/>
      <c r="P55" s="158"/>
      <c r="Q55" s="159"/>
    </row>
    <row r="56" spans="1:17" ht="15" thickBot="1" x14ac:dyDescent="0.35">
      <c r="A56" s="144" t="s">
        <v>43</v>
      </c>
      <c r="B56" s="145"/>
      <c r="C56" s="146">
        <f>H45</f>
        <v>17</v>
      </c>
      <c r="D56" s="146"/>
      <c r="E56" s="24">
        <f>SUM(F38:G48,P38:Q45)</f>
        <v>68</v>
      </c>
      <c r="F56" s="147">
        <f>SUM(E56)*1/(C56*4)</f>
        <v>1</v>
      </c>
      <c r="G56" s="147"/>
      <c r="H56" s="9"/>
      <c r="I56" s="9"/>
      <c r="J56" s="174" t="s">
        <v>44</v>
      </c>
      <c r="K56" s="175"/>
      <c r="L56" s="176"/>
      <c r="M56" s="157" t="s">
        <v>45</v>
      </c>
      <c r="N56" s="158"/>
      <c r="O56" s="158"/>
      <c r="P56" s="158"/>
      <c r="Q56" s="159"/>
    </row>
    <row r="57" spans="1:17" x14ac:dyDescent="0.3">
      <c r="A57" s="177" t="s">
        <v>46</v>
      </c>
      <c r="B57" s="178"/>
      <c r="C57" s="178"/>
      <c r="D57" s="178"/>
      <c r="E57" s="179"/>
      <c r="F57" s="183">
        <f>AVERAGE(F55:G56)</f>
        <v>1</v>
      </c>
      <c r="G57" s="184"/>
      <c r="J57" s="187" t="s">
        <v>47</v>
      </c>
      <c r="K57" s="188"/>
      <c r="L57" s="189"/>
      <c r="M57" s="137" t="s">
        <v>48</v>
      </c>
      <c r="N57" s="138"/>
      <c r="O57" s="138"/>
      <c r="P57" s="138"/>
      <c r="Q57" s="139"/>
    </row>
    <row r="58" spans="1:17" ht="16.5" customHeight="1" thickBot="1" x14ac:dyDescent="0.35">
      <c r="A58" s="180"/>
      <c r="B58" s="181"/>
      <c r="C58" s="181"/>
      <c r="D58" s="181"/>
      <c r="E58" s="182"/>
      <c r="F58" s="185"/>
      <c r="G58" s="186"/>
      <c r="J58" s="140" t="s">
        <v>49</v>
      </c>
      <c r="K58" s="140"/>
      <c r="L58" s="140"/>
      <c r="M58" s="140"/>
      <c r="N58" s="140"/>
      <c r="O58" s="140"/>
      <c r="P58" s="140"/>
      <c r="Q58" s="141"/>
    </row>
    <row r="59" spans="1:17" ht="12" customHeight="1" thickBot="1" x14ac:dyDescent="0.35">
      <c r="A59" s="37"/>
      <c r="J59" s="142"/>
      <c r="K59" s="142"/>
      <c r="L59" s="142"/>
      <c r="M59" s="142"/>
      <c r="N59" s="142"/>
      <c r="O59" s="142"/>
      <c r="P59" s="142"/>
      <c r="Q59" s="143"/>
    </row>
    <row r="60" spans="1:17" ht="15.9" customHeight="1" thickBot="1" x14ac:dyDescent="0.35">
      <c r="A60" s="162" t="s">
        <v>50</v>
      </c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4"/>
    </row>
    <row r="61" spans="1:17" ht="15" customHeight="1" x14ac:dyDescent="0.3">
      <c r="A61" s="37"/>
      <c r="B61" s="10"/>
      <c r="C61" s="10"/>
      <c r="F61" s="10"/>
      <c r="Q61" s="11"/>
    </row>
    <row r="62" spans="1:17" ht="24" customHeight="1" x14ac:dyDescent="0.3">
      <c r="A62" s="37"/>
      <c r="B62" s="38"/>
      <c r="C62" s="38"/>
      <c r="F62" s="10"/>
      <c r="Q62" s="11"/>
    </row>
    <row r="63" spans="1:17" x14ac:dyDescent="0.3">
      <c r="A63" s="37"/>
      <c r="B63" s="10"/>
      <c r="C63" s="10"/>
      <c r="F63" s="10"/>
      <c r="Q63" s="11"/>
    </row>
    <row r="64" spans="1:17" ht="59.4" customHeight="1" thickBot="1" x14ac:dyDescent="0.35">
      <c r="A64" s="39"/>
      <c r="B64" s="40"/>
      <c r="C64" s="40"/>
      <c r="D64" s="40"/>
      <c r="E64" s="40"/>
      <c r="F64" s="41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2"/>
    </row>
    <row r="65" spans="10:10" ht="3" customHeight="1" x14ac:dyDescent="0.3">
      <c r="J65" s="10"/>
    </row>
  </sheetData>
  <mergeCells count="145">
    <mergeCell ref="H39:I39"/>
    <mergeCell ref="H40:I40"/>
    <mergeCell ref="P40:Q40"/>
    <mergeCell ref="H41:I41"/>
    <mergeCell ref="J39:O39"/>
    <mergeCell ref="P41:Q41"/>
    <mergeCell ref="H42:I42"/>
    <mergeCell ref="J40:O40"/>
    <mergeCell ref="P42:Q42"/>
    <mergeCell ref="P39:Q39"/>
    <mergeCell ref="J41:O41"/>
    <mergeCell ref="J42:O42"/>
    <mergeCell ref="B42:E42"/>
    <mergeCell ref="F42:G42"/>
    <mergeCell ref="B43:E43"/>
    <mergeCell ref="F43:G43"/>
    <mergeCell ref="B38:E38"/>
    <mergeCell ref="F40:G40"/>
    <mergeCell ref="B39:E39"/>
    <mergeCell ref="F41:G41"/>
    <mergeCell ref="F38:G38"/>
    <mergeCell ref="F39:G39"/>
    <mergeCell ref="A60:Q60"/>
    <mergeCell ref="I9:M9"/>
    <mergeCell ref="D11:F11"/>
    <mergeCell ref="B19:O19"/>
    <mergeCell ref="B20:O20"/>
    <mergeCell ref="B21:O21"/>
    <mergeCell ref="B22:O22"/>
    <mergeCell ref="P19:Q19"/>
    <mergeCell ref="P20:Q20"/>
    <mergeCell ref="P21:Q21"/>
    <mergeCell ref="A56:B56"/>
    <mergeCell ref="C56:D56"/>
    <mergeCell ref="F56:G56"/>
    <mergeCell ref="J56:L56"/>
    <mergeCell ref="M56:Q56"/>
    <mergeCell ref="A57:E58"/>
    <mergeCell ref="F57:G58"/>
    <mergeCell ref="J57:L57"/>
    <mergeCell ref="B45:E45"/>
    <mergeCell ref="B47:E47"/>
    <mergeCell ref="B40:E40"/>
    <mergeCell ref="B41:E41"/>
    <mergeCell ref="P24:Q24"/>
    <mergeCell ref="P25:Q25"/>
    <mergeCell ref="J43:O43"/>
    <mergeCell ref="J44:O44"/>
    <mergeCell ref="B46:E46"/>
    <mergeCell ref="F48:G48"/>
    <mergeCell ref="J45:O45"/>
    <mergeCell ref="M57:Q57"/>
    <mergeCell ref="J58:Q59"/>
    <mergeCell ref="A54:B54"/>
    <mergeCell ref="C54:D54"/>
    <mergeCell ref="F54:G54"/>
    <mergeCell ref="J54:L54"/>
    <mergeCell ref="M54:Q54"/>
    <mergeCell ref="A55:B55"/>
    <mergeCell ref="C55:D55"/>
    <mergeCell ref="F55:G55"/>
    <mergeCell ref="J55:L55"/>
    <mergeCell ref="M55:Q55"/>
    <mergeCell ref="H43:I43"/>
    <mergeCell ref="P43:Q43"/>
    <mergeCell ref="H44:I44"/>
    <mergeCell ref="P44:Q44"/>
    <mergeCell ref="H45:I45"/>
    <mergeCell ref="P45:Q45"/>
    <mergeCell ref="A49:Q49"/>
    <mergeCell ref="A51:Q51"/>
    <mergeCell ref="A53:B53"/>
    <mergeCell ref="C53:D53"/>
    <mergeCell ref="F53:G53"/>
    <mergeCell ref="J53:Q53"/>
    <mergeCell ref="F46:G46"/>
    <mergeCell ref="B44:E44"/>
    <mergeCell ref="F47:G47"/>
    <mergeCell ref="F44:G44"/>
    <mergeCell ref="F45:G45"/>
    <mergeCell ref="B31:O31"/>
    <mergeCell ref="B32:O32"/>
    <mergeCell ref="B33:O33"/>
    <mergeCell ref="B23:O23"/>
    <mergeCell ref="P23:Q23"/>
    <mergeCell ref="A17:D17"/>
    <mergeCell ref="E17:G17"/>
    <mergeCell ref="H17:M17"/>
    <mergeCell ref="N17:Q17"/>
    <mergeCell ref="B18:O18"/>
    <mergeCell ref="P18:Q18"/>
    <mergeCell ref="P22:Q22"/>
    <mergeCell ref="P27:Q27"/>
    <mergeCell ref="P30:Q30"/>
    <mergeCell ref="P29:Q29"/>
    <mergeCell ref="P26:Q26"/>
    <mergeCell ref="P28:Q28"/>
    <mergeCell ref="P37:Q37"/>
    <mergeCell ref="P35:Q35"/>
    <mergeCell ref="P36:Q36"/>
    <mergeCell ref="P34:Q34"/>
    <mergeCell ref="P33:Q33"/>
    <mergeCell ref="P32:Q32"/>
    <mergeCell ref="P31:Q31"/>
    <mergeCell ref="A1:B3"/>
    <mergeCell ref="C1:O1"/>
    <mergeCell ref="P1:Q3"/>
    <mergeCell ref="C2:O2"/>
    <mergeCell ref="C3:D3"/>
    <mergeCell ref="E3:M3"/>
    <mergeCell ref="N3:O3"/>
    <mergeCell ref="E13:H13"/>
    <mergeCell ref="I13:L13"/>
    <mergeCell ref="M13:O13"/>
    <mergeCell ref="P13:Q13"/>
    <mergeCell ref="G10:H10"/>
    <mergeCell ref="A11:C11"/>
    <mergeCell ref="G11:H11"/>
    <mergeCell ref="I11:L11"/>
    <mergeCell ref="M11:O11"/>
    <mergeCell ref="P11:Q11"/>
    <mergeCell ref="B34:O34"/>
    <mergeCell ref="B36:O36"/>
    <mergeCell ref="B37:O37"/>
    <mergeCell ref="B26:O26"/>
    <mergeCell ref="B35:O35"/>
    <mergeCell ref="B48:E48"/>
    <mergeCell ref="A5:Q5"/>
    <mergeCell ref="A7:C7"/>
    <mergeCell ref="D7:E7"/>
    <mergeCell ref="A9:C9"/>
    <mergeCell ref="G9:H9"/>
    <mergeCell ref="N9:O9"/>
    <mergeCell ref="P9:Q9"/>
    <mergeCell ref="A15:Q15"/>
    <mergeCell ref="A16:Q16"/>
    <mergeCell ref="B24:O24"/>
    <mergeCell ref="B25:O25"/>
    <mergeCell ref="P38:Q38"/>
    <mergeCell ref="B27:O27"/>
    <mergeCell ref="B28:O28"/>
    <mergeCell ref="B29:O29"/>
    <mergeCell ref="B30:O30"/>
    <mergeCell ref="H38:I38"/>
    <mergeCell ref="J38:O38"/>
  </mergeCells>
  <printOptions horizontalCentered="1"/>
  <pageMargins left="3.937007874015748E-2" right="3.937007874015748E-2" top="0.19685039370078741" bottom="0.15748031496062992" header="0.31496062992125984" footer="0.31496062992125984"/>
  <pageSetup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</vt:lpstr>
      <vt:lpstr>Evaluación!Área_de_impresión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AuxRh</dc:creator>
  <cp:lastModifiedBy>srodriguez</cp:lastModifiedBy>
  <cp:lastPrinted>2026-01-12T19:02:26Z</cp:lastPrinted>
  <dcterms:created xsi:type="dcterms:W3CDTF">2025-06-19T17:58:57Z</dcterms:created>
  <dcterms:modified xsi:type="dcterms:W3CDTF">2026-04-12T16:01:55Z</dcterms:modified>
</cp:coreProperties>
</file>