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ro\Documents\NOEDER_2026\MODULO 3\clase\documentos\"/>
    </mc:Choice>
  </mc:AlternateContent>
  <xr:revisionPtr revIDLastSave="0" documentId="13_ncr:1_{9FE03004-4780-4F02-B716-4661FC29F36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F-SGC-007 Abro." sheetId="7" r:id="rId1"/>
    <sheet name="Hoja1" sheetId="8" state="hidden" r:id="rId2"/>
    <sheet name="Cambios" sheetId="3" r:id="rId3"/>
  </sheets>
  <externalReferences>
    <externalReference r:id="rId4"/>
    <externalReference r:id="rId5"/>
  </externalReferences>
  <definedNames>
    <definedName name="_xlnm._FilterDatabase" localSheetId="0" hidden="1">'F-SGC-007 Abro.'!$B$15:$M$30</definedName>
    <definedName name="AktuelleSprache">#REF!</definedName>
    <definedName name="_xlnm.Print_Area" localSheetId="0">'F-SGC-007 Abro.'!$A$1:$X$54</definedName>
    <definedName name="AuditArt">[1]Information!$K$1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Estatus">[2]Variablen!$C$7:$C$8</definedName>
    <definedName name="Folgeseiten">#REF!</definedName>
    <definedName name="fuentes">[2]Variablen!$F$11:$F$15</definedName>
    <definedName name="Index2">[2]Variablen!$B$7:$B$12</definedName>
    <definedName name="Lfd._Nr.">#REF!</definedName>
    <definedName name="M_P1">#REF!</definedName>
    <definedName name="M_P2">#REF!</definedName>
    <definedName name="M_P3">#REF!</definedName>
    <definedName name="M_P4">#REF!</definedName>
    <definedName name="M_P5">#REF!</definedName>
    <definedName name="M_P6">#REF!</definedName>
    <definedName name="P_P1">#REF!</definedName>
    <definedName name="P_P2">#REF!</definedName>
    <definedName name="P_P3">#REF!</definedName>
    <definedName name="P_P4">#REF!</definedName>
    <definedName name="P_P5">#REF!</definedName>
    <definedName name="P_P6">#REF!</definedName>
    <definedName name="Priorität">[2]Variablen!$A$7:$A$9</definedName>
    <definedName name="Prozesschritt1">'[1]Dir General'!#REF!</definedName>
    <definedName name="Prozesschritt2">'[1]Dir General'!#REF!</definedName>
    <definedName name="Prozesschritt3">'[1]Dir General'!#REF!</definedName>
    <definedName name="Prozesschritt4">'[1]Dir General'!#REF!</definedName>
    <definedName name="Prozesschritt5">'[1]Dir General'!#REF!</definedName>
    <definedName name="Prozesschritt6">'[1]Dir General'!#REF!</definedName>
    <definedName name="ProzessKette2">'[1]Dir General'!#REF!</definedName>
    <definedName name="ProzessKette3" hidden="1">'[1]Dir General'!#REF!</definedName>
    <definedName name="Risiko">[2]Variablen!$E$7:$E$9</definedName>
    <definedName name="Sprache_Deutsch">#REF!</definedName>
    <definedName name="Sprache_Englisch">#REF!</definedName>
    <definedName name="Sprache_French">#REF!</definedName>
    <definedName name="Sprache_Italiano">#REF!</definedName>
    <definedName name="Sprache_Portugisisch">#REF!</definedName>
    <definedName name="Sprache_Spanisch">#REF!</definedName>
    <definedName name="Verursacher">[2]Variablen!$D$7:$D$9</definedName>
    <definedName name="Z_2CDB703D_31C7_438E_87C4_E6894A4EE010_.wvu.FilterData" localSheetId="0" hidden="1">'F-SGC-007 Abro.'!$B$15:$M$17</definedName>
    <definedName name="Z_2CDB703D_31C7_438E_87C4_E6894A4EE010_.wvu.PrintArea" localSheetId="0" hidden="1">'F-SGC-007 Abro.'!$B$4:$M$17</definedName>
    <definedName name="Z_3E22AA1E_D004_4B1F_A26D_08C7E368AF7F_.wvu.FilterData" localSheetId="0" hidden="1">'F-SGC-007 Abro.'!$B$15:$M$17</definedName>
    <definedName name="Z_3E22AA1E_D004_4B1F_A26D_08C7E368AF7F_.wvu.PrintArea" localSheetId="0" hidden="1">'F-SGC-007 Abro.'!$B$4:$M$17</definedName>
    <definedName name="Z_7FBD11AF_72B9_42D9_9008_DDADE8B69B62_.wvu.FilterData" localSheetId="0" hidden="1">'F-SGC-007 Abro.'!$B$15:$M$17</definedName>
    <definedName name="Z_7FBD11AF_72B9_42D9_9008_DDADE8B69B62_.wvu.PrintArea" localSheetId="0" hidden="1">'F-SGC-007 Abro.'!$B$4:$M$17</definedName>
    <definedName name="Z_85BCAB2A_8366_40FF_9EE3_925A9736E605_.wvu.FilterData" localSheetId="0" hidden="1">'F-SGC-007 Abro.'!$B$15:$M$17</definedName>
    <definedName name="Z_85BCAB2A_8366_40FF_9EE3_925A9736E605_.wvu.PrintArea" localSheetId="0" hidden="1">'F-SGC-007 Abro.'!$B$4:$M$17</definedName>
    <definedName name="Z_8B40424A_A566_44C9_B130_8232745C3282_.wvu.FilterData" localSheetId="0" hidden="1">'F-SGC-007 Abro.'!$B$15:$M$17</definedName>
    <definedName name="Z_8B40424A_A566_44C9_B130_8232745C3282_.wvu.PrintArea" localSheetId="0" hidden="1">'F-SGC-007 Abro.'!$B$4:$M$17</definedName>
    <definedName name="Z_8EA50C3E_FDAC_4B8E_A219_942D47DDACE5_.wvu.FilterData" localSheetId="0" hidden="1">'F-SGC-007 Abro.'!$B$15:$M$17</definedName>
    <definedName name="Z_8EA50C3E_FDAC_4B8E_A219_942D47DDACE5_.wvu.PrintArea" localSheetId="0" hidden="1">'F-SGC-007 Abro.'!$B$4:$M$17</definedName>
    <definedName name="Z_BD7B8B67_485B_46C7_B37B_C9673F23EC39_.wvu.FilterData" localSheetId="0" hidden="1">'F-SGC-007 Abro.'!$B$15:$M$17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8" i="7" l="1"/>
  <c r="V18" i="7" s="1"/>
  <c r="U19" i="7"/>
  <c r="V19" i="7" s="1"/>
  <c r="U20" i="7"/>
  <c r="V20" i="7" s="1"/>
  <c r="U21" i="7"/>
  <c r="V21" i="7" s="1"/>
  <c r="U22" i="7"/>
  <c r="V22" i="7" s="1"/>
  <c r="U23" i="7"/>
  <c r="V23" i="7" s="1"/>
  <c r="U24" i="7"/>
  <c r="U17" i="7"/>
  <c r="V17" i="7" s="1"/>
  <c r="U25" i="7"/>
  <c r="V25" i="7" s="1"/>
  <c r="U26" i="7"/>
  <c r="V26" i="7" s="1"/>
  <c r="U27" i="7"/>
  <c r="V27" i="7" s="1"/>
  <c r="U28" i="7"/>
  <c r="V28" i="7" s="1"/>
  <c r="U29" i="7"/>
  <c r="V29" i="7" s="1"/>
  <c r="U30" i="7"/>
  <c r="L17" i="7"/>
  <c r="M17" i="7" s="1"/>
  <c r="L18" i="7"/>
  <c r="M18" i="7" s="1"/>
  <c r="L19" i="7"/>
  <c r="M19" i="7" s="1"/>
  <c r="L20" i="7"/>
  <c r="M20" i="7" s="1"/>
  <c r="L21" i="7"/>
  <c r="M21" i="7" s="1"/>
  <c r="L22" i="7"/>
  <c r="M22" i="7" s="1"/>
  <c r="L23" i="7"/>
  <c r="M23" i="7" s="1"/>
  <c r="L24" i="7"/>
  <c r="L25" i="7"/>
  <c r="M25" i="7" s="1"/>
  <c r="L27" i="7"/>
  <c r="L28" i="7"/>
  <c r="M28" i="7" s="1"/>
  <c r="L29" i="7"/>
  <c r="M29" i="7" s="1"/>
  <c r="L30" i="7"/>
  <c r="M30" i="7" s="1"/>
  <c r="L26" i="7"/>
  <c r="M26" i="7" s="1"/>
  <c r="V24" i="7"/>
  <c r="V30" i="7"/>
  <c r="M24" i="7"/>
  <c r="M2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AuxSGC</author>
  </authors>
  <commentList>
    <comment ref="C17" authorId="0" shapeId="0" xr:uid="{40B174B3-BF59-45F9-A50F-2054A2B30C0A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Seleccione en lista desplegable
</t>
        </r>
      </text>
    </comment>
    <comment ref="G17" authorId="0" shapeId="0" xr:uid="{5F6176AC-8FFE-411F-AE21-A54037F13954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Seleccione en lista desplegable</t>
        </r>
      </text>
    </comment>
    <comment ref="I17" authorId="0" shapeId="0" xr:uid="{0DB8F174-0848-4990-AE35-0B096741F4E6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Seleccione en lista desplegable</t>
        </r>
      </text>
    </comment>
    <comment ref="K17" authorId="0" shapeId="0" xr:uid="{F8881C02-727D-4378-87B7-A5AB3060E00C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Seleccione en lista desplegable</t>
        </r>
      </text>
    </comment>
    <comment ref="S17" authorId="0" shapeId="0" xr:uid="{82545149-8F8F-475D-8E7C-969575E82F6D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Seleccione en lista desplegable</t>
        </r>
      </text>
    </comment>
    <comment ref="T17" authorId="0" shapeId="0" xr:uid="{6DC14A3A-2A0A-45BE-858D-AD57920E4415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Seleccione en lista desplegable
</t>
        </r>
      </text>
    </comment>
  </commentList>
</comments>
</file>

<file path=xl/sharedStrings.xml><?xml version="1.0" encoding="utf-8"?>
<sst xmlns="http://schemas.openxmlformats.org/spreadsheetml/2006/main" count="73" uniqueCount="68">
  <si>
    <t>MATRIZ DE RIESGOS Y OPORTUNIDADES</t>
  </si>
  <si>
    <t>30.Sep.22</t>
  </si>
  <si>
    <t>F-SGC-007</t>
  </si>
  <si>
    <t xml:space="preserve">Historial: </t>
  </si>
  <si>
    <t>Versión</t>
  </si>
  <si>
    <t>Fecha</t>
  </si>
  <si>
    <t>Descripción de cambios</t>
  </si>
  <si>
    <t>Responsable</t>
  </si>
  <si>
    <t>Creación del documento</t>
  </si>
  <si>
    <t>SGC/G. Luna</t>
  </si>
  <si>
    <t>Matriz de riesgos</t>
  </si>
  <si>
    <t>Código:F-SGC-007</t>
  </si>
  <si>
    <t>5= Extremo</t>
  </si>
  <si>
    <t>4= Alto</t>
  </si>
  <si>
    <t>3= Medio</t>
  </si>
  <si>
    <t>2= Bajo</t>
  </si>
  <si>
    <t>1= Mínimo</t>
  </si>
  <si>
    <t>#</t>
  </si>
  <si>
    <t>Severidad</t>
  </si>
  <si>
    <t>Posible Causa</t>
  </si>
  <si>
    <t>Probabilidad</t>
  </si>
  <si>
    <t>Responsables de Realizar las Acciones</t>
  </si>
  <si>
    <t xml:space="preserve">Fecha de Verificación </t>
  </si>
  <si>
    <t>Re evaluación (Eficacia)</t>
  </si>
  <si>
    <t xml:space="preserve">Observación </t>
  </si>
  <si>
    <t>Inicio</t>
  </si>
  <si>
    <t>Termino</t>
  </si>
  <si>
    <t>Calificación del Riesgo</t>
  </si>
  <si>
    <t>Consecuencia</t>
  </si>
  <si>
    <t>Acción para mitigar /
controlar el riesgo</t>
  </si>
  <si>
    <r>
      <rPr>
        <b/>
        <sz val="11"/>
        <color theme="1"/>
        <rFont val="Arial"/>
        <family val="2"/>
      </rPr>
      <t>Media:</t>
    </r>
    <r>
      <rPr>
        <sz val="10"/>
        <color theme="1"/>
        <rFont val="Arial"/>
        <family val="2"/>
      </rPr>
      <t xml:space="preserve"> Generaría consecuencias medianamente significativas sí ocurriera, puede afectar a su proceso y a otros y causar daños a largo plazo.</t>
    </r>
  </si>
  <si>
    <r>
      <rPr>
        <b/>
        <sz val="11"/>
        <color theme="1"/>
        <rFont val="Arial"/>
        <family val="2"/>
      </rPr>
      <t>Baja: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Generaría pocas consecuencias sí ocurriera, puede afectar solo al proceso y se gestionaría sin dificultad.</t>
    </r>
  </si>
  <si>
    <r>
      <rPr>
        <b/>
        <sz val="12"/>
        <color theme="1"/>
        <rFont val="Arial"/>
        <family val="2"/>
      </rPr>
      <t>Alta:</t>
    </r>
    <r>
      <rPr>
        <sz val="12"/>
        <color theme="1"/>
        <rFont val="Arial"/>
        <family val="2"/>
      </rPr>
      <t xml:space="preserve">  Existe una gran probabilidad de que ocurra </t>
    </r>
  </si>
  <si>
    <r>
      <rPr>
        <b/>
        <sz val="12"/>
        <color theme="1"/>
        <rFont val="Arial"/>
        <family val="2"/>
      </rPr>
      <t xml:space="preserve">Baja: </t>
    </r>
    <r>
      <rPr>
        <sz val="12"/>
        <color theme="1"/>
        <rFont val="Arial"/>
        <family val="2"/>
      </rPr>
      <t xml:space="preserve">Existe una gran probabilidad de que no ocurra </t>
    </r>
  </si>
  <si>
    <r>
      <rPr>
        <b/>
        <sz val="12"/>
        <color theme="1"/>
        <rFont val="Arial"/>
        <family val="2"/>
      </rPr>
      <t xml:space="preserve">Media: </t>
    </r>
    <r>
      <rPr>
        <sz val="12"/>
        <color theme="1"/>
        <rFont val="Arial"/>
        <family val="2"/>
      </rPr>
      <t xml:space="preserve">Podría ocurrir alguna vez </t>
    </r>
  </si>
  <si>
    <t xml:space="preserve">Clasificación aplicable para severidad </t>
  </si>
  <si>
    <t>Clasificación aplicable para probabilidad</t>
  </si>
  <si>
    <r>
      <rPr>
        <b/>
        <sz val="11"/>
        <color theme="1"/>
        <rFont val="Arial"/>
        <family val="2"/>
      </rPr>
      <t xml:space="preserve">Alta: </t>
    </r>
    <r>
      <rPr>
        <sz val="10"/>
        <color theme="1"/>
        <rFont val="Arial"/>
        <family val="2"/>
      </rPr>
      <t>Generaría consecuencias perjudiciales sí ocurriera, puede afectar a partes interesadas externas (clientes/proveedores, otros) e impediría alcanzar resultados esperados.</t>
    </r>
  </si>
  <si>
    <t xml:space="preserve">                    Calificación del Riesgo</t>
  </si>
  <si>
    <r>
      <rPr>
        <b/>
        <sz val="13"/>
        <color theme="1"/>
        <rFont val="Arial"/>
        <family val="2"/>
      </rPr>
      <t xml:space="preserve">Fecha de Elaboración: </t>
    </r>
    <r>
      <rPr>
        <sz val="13"/>
        <color theme="1"/>
        <rFont val="Arial"/>
        <family val="2"/>
      </rPr>
      <t xml:space="preserve">
</t>
    </r>
  </si>
  <si>
    <r>
      <rPr>
        <b/>
        <sz val="13"/>
        <color theme="1"/>
        <rFont val="Arial"/>
        <family val="2"/>
      </rPr>
      <t xml:space="preserve">Fecha de Actualización: </t>
    </r>
    <r>
      <rPr>
        <sz val="13"/>
        <color theme="1"/>
        <rFont val="Arial"/>
        <family val="2"/>
      </rPr>
      <t xml:space="preserve">
</t>
    </r>
  </si>
  <si>
    <t>15.Feb.23</t>
  </si>
  <si>
    <t>Revisión y actualización del formato, se estableció una metodología más sencilla de análisis de riesgos y oportunidades , basado en probabilidad vs severidad de ocurrencia</t>
  </si>
  <si>
    <t>SGC/S. Rodríguez</t>
  </si>
  <si>
    <t>Alta</t>
  </si>
  <si>
    <t>Media</t>
  </si>
  <si>
    <t>Baja</t>
  </si>
  <si>
    <t>Criterio</t>
  </si>
  <si>
    <t>Valor</t>
  </si>
  <si>
    <t>bajo</t>
  </si>
  <si>
    <t>alto</t>
  </si>
  <si>
    <t>medio</t>
  </si>
  <si>
    <t>extremo</t>
  </si>
  <si>
    <t>Tipo de Riesgo</t>
  </si>
  <si>
    <t>Mínimo</t>
  </si>
  <si>
    <t>Referencia</t>
  </si>
  <si>
    <t>Riesgo (R) 
Oportunidad (O)</t>
  </si>
  <si>
    <t>Fechas de compromiso</t>
  </si>
  <si>
    <r>
      <t xml:space="preserve">Estos eventos de alto riesgo pueden hacer que no se logre el proyecto u objetivos de la organización, ya  que es probable que ocurran y tengan </t>
    </r>
    <r>
      <rPr>
        <b/>
        <i/>
        <u/>
        <sz val="11"/>
        <color theme="1"/>
        <rFont val="Arial"/>
        <family val="2"/>
      </rPr>
      <t>consecuencias graves,</t>
    </r>
    <r>
      <rPr>
        <sz val="11"/>
        <color theme="1"/>
        <rFont val="Arial"/>
        <family val="2"/>
      </rPr>
      <t xml:space="preserve"> son lo más importante en el  plan de gestión de riesgo.</t>
    </r>
  </si>
  <si>
    <r>
      <t>Es probable que los eventos de medio y alto riesgo  generen</t>
    </r>
    <r>
      <rPr>
        <b/>
        <i/>
        <u/>
        <sz val="11"/>
        <color theme="1"/>
        <rFont val="Arial"/>
        <family val="2"/>
      </rPr>
      <t xml:space="preserve"> contratiempos </t>
    </r>
    <r>
      <rPr>
        <sz val="11"/>
        <color theme="1"/>
        <rFont val="Arial"/>
        <family val="2"/>
      </rPr>
      <t xml:space="preserve">para el cumplimiento de proyectos u objetivos de la organización, pero se tomaran acciones para prevenirlos y mitigarlos. </t>
    </r>
  </si>
  <si>
    <r>
      <t>Es probable que los eventos de bajo riesgo no sucedan, y si suceden no representan</t>
    </r>
    <r>
      <rPr>
        <u/>
        <sz val="11"/>
        <color theme="1"/>
        <rFont val="Arial"/>
        <family val="2"/>
      </rPr>
      <t xml:space="preserve"> </t>
    </r>
    <r>
      <rPr>
        <b/>
        <i/>
        <u/>
        <sz val="11"/>
        <color theme="1"/>
        <rFont val="Arial"/>
        <family val="2"/>
      </rPr>
      <t xml:space="preserve">consecuencias significativas </t>
    </r>
    <r>
      <rPr>
        <sz val="11"/>
        <color theme="1"/>
        <rFont val="Arial"/>
        <family val="2"/>
      </rPr>
      <t>para los proyectos u objetivos de la organización, se controlaran cumpliendo con los procedimientos de cada proceso.</t>
    </r>
  </si>
  <si>
    <t>12. Sep. 23</t>
  </si>
  <si>
    <t>Se actualizó formato por hallazgo de auditoría externa (plan de trabajo 04/09/23): 
1. Se agrego columna con R = Riesgo y O=Oportunidad, para poder diferenciarlas.
2. Se colocó formula para que se colocaran automaticamente tipo de riesgo y color correspondiente
3. Se Cambio nombre de la columna pasando de descripción  del Proceso, Estrategia u Objetivo a Referencia
4. Se colocaron listas desplegables en columnas: C,E,G,I,Q y R</t>
  </si>
  <si>
    <t>Fecha de actualización: 12. Sep. 23</t>
  </si>
  <si>
    <t>Versión: 2.0</t>
  </si>
  <si>
    <t xml:space="preserve">SGC / S. Rodriguez
SGC / I. Gonzalez </t>
  </si>
  <si>
    <t>Actividad</t>
  </si>
  <si>
    <t>Resultado esperado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</si>
</sst>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b/>
      <u/>
      <sz val="10"/>
      <color rgb="FF0000CC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Tw Cen MT"/>
      <family val="2"/>
    </font>
    <font>
      <b/>
      <sz val="12"/>
      <name val="Tw Cen MT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5"/>
      <color theme="1"/>
      <name val="Arial"/>
      <family val="2"/>
    </font>
    <font>
      <b/>
      <sz val="22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3"/>
      <name val="Arial"/>
      <family val="2"/>
    </font>
    <font>
      <sz val="13"/>
      <color rgb="FFFF0000"/>
      <name val="Arial"/>
      <family val="2"/>
    </font>
    <font>
      <u/>
      <sz val="13"/>
      <color theme="1"/>
      <name val="Arial"/>
      <family val="2"/>
    </font>
    <font>
      <b/>
      <i/>
      <u/>
      <sz val="11"/>
      <color theme="1"/>
      <name val="Arial"/>
      <family val="2"/>
    </font>
    <font>
      <u/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color theme="0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5F13B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3B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5" fillId="0" borderId="0"/>
    <xf numFmtId="0" fontId="4" fillId="0" borderId="0"/>
    <xf numFmtId="0" fontId="6" fillId="0" borderId="0"/>
  </cellStyleXfs>
  <cellXfs count="183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/>
    <xf numFmtId="0" fontId="9" fillId="0" borderId="0" xfId="2" applyFont="1" applyAlignment="1">
      <alignment horizontal="right" vertical="center"/>
    </xf>
    <xf numFmtId="0" fontId="5" fillId="2" borderId="0" xfId="2" applyFill="1"/>
    <xf numFmtId="0" fontId="12" fillId="3" borderId="1" xfId="2" applyFont="1" applyFill="1" applyBorder="1" applyAlignment="1">
      <alignment horizontal="center" vertical="center"/>
    </xf>
    <xf numFmtId="164" fontId="5" fillId="2" borderId="1" xfId="2" applyNumberFormat="1" applyFill="1" applyBorder="1" applyAlignment="1">
      <alignment horizontal="center" vertical="center"/>
    </xf>
    <xf numFmtId="0" fontId="5" fillId="2" borderId="1" xfId="2" applyFill="1" applyBorder="1"/>
    <xf numFmtId="0" fontId="5" fillId="2" borderId="1" xfId="2" applyFill="1" applyBorder="1" applyAlignment="1">
      <alignment horizontal="center" vertical="center"/>
    </xf>
    <xf numFmtId="0" fontId="10" fillId="2" borderId="0" xfId="2" applyFont="1" applyFill="1" applyAlignment="1">
      <alignment horizontal="right"/>
    </xf>
    <xf numFmtId="0" fontId="11" fillId="2" borderId="0" xfId="2" applyFont="1" applyFill="1"/>
    <xf numFmtId="0" fontId="17" fillId="2" borderId="0" xfId="0" applyFont="1" applyFill="1" applyProtection="1">
      <protection locked="0"/>
    </xf>
    <xf numFmtId="0" fontId="18" fillId="2" borderId="0" xfId="0" applyFont="1" applyFill="1" applyProtection="1">
      <protection locked="0"/>
    </xf>
    <xf numFmtId="0" fontId="18" fillId="2" borderId="0" xfId="0" applyFont="1" applyFill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Protection="1">
      <protection locked="0"/>
    </xf>
    <xf numFmtId="0" fontId="0" fillId="2" borderId="21" xfId="0" applyFill="1" applyBorder="1"/>
    <xf numFmtId="0" fontId="0" fillId="2" borderId="22" xfId="0" applyFill="1" applyBorder="1"/>
    <xf numFmtId="0" fontId="0" fillId="2" borderId="16" xfId="0" applyFill="1" applyBorder="1"/>
    <xf numFmtId="0" fontId="0" fillId="2" borderId="20" xfId="0" applyFill="1" applyBorder="1"/>
    <xf numFmtId="0" fontId="0" fillId="2" borderId="21" xfId="0" applyFill="1" applyBorder="1" applyProtection="1">
      <protection locked="0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left" vertical="center" wrapText="1"/>
      <protection locked="0"/>
    </xf>
    <xf numFmtId="0" fontId="23" fillId="0" borderId="1" xfId="0" applyFont="1" applyBorder="1" applyAlignment="1" applyProtection="1">
      <alignment vertical="center" wrapText="1"/>
      <protection locked="0"/>
    </xf>
    <xf numFmtId="49" fontId="23" fillId="0" borderId="1" xfId="0" applyNumberFormat="1" applyFont="1" applyBorder="1" applyAlignment="1" applyProtection="1">
      <alignment horizontal="left" vertical="center" wrapText="1"/>
      <protection locked="0"/>
    </xf>
    <xf numFmtId="0" fontId="26" fillId="0" borderId="1" xfId="3" applyFont="1" applyBorder="1" applyAlignment="1">
      <alignment horizontal="center" vertical="center" wrapText="1"/>
    </xf>
    <xf numFmtId="17" fontId="26" fillId="0" borderId="1" xfId="3" applyNumberFormat="1" applyFont="1" applyBorder="1" applyAlignment="1">
      <alignment horizontal="center" vertical="center" wrapText="1"/>
    </xf>
    <xf numFmtId="15" fontId="26" fillId="0" borderId="1" xfId="3" applyNumberFormat="1" applyFont="1" applyBorder="1" applyAlignment="1">
      <alignment horizontal="center" vertical="center" wrapText="1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3" fillId="0" borderId="1" xfId="3" applyFont="1" applyBorder="1" applyAlignment="1">
      <alignment horizontal="center" vertical="center" wrapText="1"/>
    </xf>
    <xf numFmtId="0" fontId="26" fillId="0" borderId="19" xfId="3" applyFont="1" applyBorder="1" applyAlignment="1">
      <alignment vertical="center" wrapText="1"/>
    </xf>
    <xf numFmtId="0" fontId="23" fillId="0" borderId="19" xfId="3" applyFont="1" applyBorder="1" applyAlignment="1">
      <alignment vertical="center" wrapText="1"/>
    </xf>
    <xf numFmtId="0" fontId="23" fillId="0" borderId="19" xfId="0" applyFont="1" applyBorder="1" applyAlignment="1" applyProtection="1">
      <alignment vertical="center" wrapText="1"/>
      <protection locked="0"/>
    </xf>
    <xf numFmtId="49" fontId="23" fillId="0" borderId="19" xfId="0" applyNumberFormat="1" applyFont="1" applyBorder="1" applyAlignment="1" applyProtection="1">
      <alignment vertical="center" wrapText="1"/>
      <protection locked="0"/>
    </xf>
    <xf numFmtId="0" fontId="23" fillId="0" borderId="6" xfId="0" applyFont="1" applyBorder="1" applyAlignment="1" applyProtection="1">
      <alignment horizontal="left" vertical="center" wrapText="1"/>
      <protection locked="0"/>
    </xf>
    <xf numFmtId="0" fontId="23" fillId="0" borderId="6" xfId="0" applyFont="1" applyBorder="1" applyAlignment="1" applyProtection="1">
      <alignment horizontal="center" vertical="center" wrapText="1"/>
      <protection locked="0"/>
    </xf>
    <xf numFmtId="0" fontId="23" fillId="0" borderId="6" xfId="0" applyFont="1" applyBorder="1" applyAlignment="1" applyProtection="1">
      <alignment vertical="center" wrapText="1"/>
      <protection locked="0"/>
    </xf>
    <xf numFmtId="17" fontId="26" fillId="0" borderId="6" xfId="3" applyNumberFormat="1" applyFont="1" applyBorder="1" applyAlignment="1">
      <alignment horizontal="center" vertical="center" wrapText="1"/>
    </xf>
    <xf numFmtId="0" fontId="23" fillId="0" borderId="24" xfId="0" applyFont="1" applyBorder="1" applyAlignment="1" applyProtection="1">
      <alignment vertical="center" wrapText="1"/>
      <protection locked="0"/>
    </xf>
    <xf numFmtId="0" fontId="26" fillId="0" borderId="19" xfId="3" applyFont="1" applyBorder="1" applyAlignment="1">
      <alignment horizontal="left" vertical="center" wrapText="1"/>
    </xf>
    <xf numFmtId="49" fontId="27" fillId="0" borderId="1" xfId="0" applyNumberFormat="1" applyFont="1" applyBorder="1" applyAlignment="1" applyProtection="1">
      <alignment horizontal="left" vertical="center" wrapText="1"/>
      <protection locked="0"/>
    </xf>
    <xf numFmtId="0" fontId="23" fillId="2" borderId="5" xfId="0" applyFont="1" applyFill="1" applyBorder="1" applyAlignment="1">
      <alignment horizontal="center" vertical="center"/>
    </xf>
    <xf numFmtId="0" fontId="23" fillId="2" borderId="41" xfId="0" applyFont="1" applyFill="1" applyBorder="1" applyAlignment="1">
      <alignment horizontal="center" vertical="center"/>
    </xf>
    <xf numFmtId="0" fontId="23" fillId="2" borderId="6" xfId="0" applyFont="1" applyFill="1" applyBorder="1" applyAlignment="1" applyProtection="1">
      <alignment horizontal="center" vertical="center" wrapText="1"/>
      <protection locked="0"/>
    </xf>
    <xf numFmtId="49" fontId="23" fillId="0" borderId="6" xfId="0" applyNumberFormat="1" applyFont="1" applyBorder="1" applyAlignment="1" applyProtection="1">
      <alignment horizontal="left" vertical="center" wrapText="1"/>
      <protection locked="0"/>
    </xf>
    <xf numFmtId="15" fontId="26" fillId="0" borderId="6" xfId="3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wrapText="1"/>
    </xf>
    <xf numFmtId="0" fontId="23" fillId="2" borderId="13" xfId="0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2" fontId="23" fillId="0" borderId="1" xfId="0" applyNumberFormat="1" applyFont="1" applyBorder="1" applyAlignment="1" applyProtection="1">
      <alignment horizontal="left" vertical="center" wrapText="1"/>
      <protection locked="0"/>
    </xf>
    <xf numFmtId="0" fontId="23" fillId="0" borderId="1" xfId="3" applyFont="1" applyBorder="1" applyAlignment="1">
      <alignment horizontal="center" vertical="center"/>
    </xf>
    <xf numFmtId="2" fontId="23" fillId="12" borderId="1" xfId="0" applyNumberFormat="1" applyFont="1" applyFill="1" applyBorder="1" applyAlignment="1">
      <alignment horizontal="center" vertical="center" wrapText="1"/>
    </xf>
    <xf numFmtId="0" fontId="19" fillId="9" borderId="6" xfId="3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6" fillId="2" borderId="17" xfId="0" applyFont="1" applyFill="1" applyBorder="1" applyProtection="1">
      <protection locked="0"/>
    </xf>
    <xf numFmtId="0" fontId="23" fillId="0" borderId="6" xfId="3" applyFont="1" applyBorder="1" applyAlignment="1">
      <alignment horizontal="center" vertical="center"/>
    </xf>
    <xf numFmtId="2" fontId="23" fillId="12" borderId="6" xfId="0" applyNumberFormat="1" applyFont="1" applyFill="1" applyBorder="1" applyAlignment="1">
      <alignment horizontal="center" vertical="center" wrapText="1"/>
    </xf>
    <xf numFmtId="0" fontId="23" fillId="6" borderId="1" xfId="3" applyFont="1" applyFill="1" applyBorder="1" applyAlignment="1">
      <alignment horizontal="center" vertical="center" wrapText="1"/>
    </xf>
    <xf numFmtId="0" fontId="23" fillId="6" borderId="6" xfId="3" applyFont="1" applyFill="1" applyBorder="1" applyAlignment="1">
      <alignment horizontal="center" vertical="center" wrapText="1"/>
    </xf>
    <xf numFmtId="0" fontId="23" fillId="0" borderId="6" xfId="3" applyFont="1" applyBorder="1" applyAlignment="1">
      <alignment horizontal="center" vertical="center" wrapText="1"/>
    </xf>
    <xf numFmtId="0" fontId="28" fillId="0" borderId="1" xfId="0" applyFont="1" applyBorder="1" applyAlignment="1" applyProtection="1">
      <alignment vertical="center" wrapText="1"/>
      <protection locked="0"/>
    </xf>
    <xf numFmtId="0" fontId="23" fillId="2" borderId="28" xfId="0" applyFont="1" applyFill="1" applyBorder="1" applyAlignment="1">
      <alignment horizontal="center" vertical="center"/>
    </xf>
    <xf numFmtId="0" fontId="23" fillId="2" borderId="3" xfId="0" applyFont="1" applyFill="1" applyBorder="1" applyAlignment="1" applyProtection="1">
      <alignment horizontal="center" vertical="center" wrapText="1"/>
      <protection locked="0"/>
    </xf>
    <xf numFmtId="0" fontId="23" fillId="0" borderId="3" xfId="0" applyFont="1" applyBorder="1" applyAlignment="1" applyProtection="1">
      <alignment horizontal="center" vertical="center" wrapText="1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23" fillId="0" borderId="3" xfId="0" applyFont="1" applyBorder="1" applyAlignment="1" applyProtection="1">
      <alignment vertical="center" wrapText="1"/>
      <protection locked="0"/>
    </xf>
    <xf numFmtId="0" fontId="23" fillId="0" borderId="3" xfId="3" applyFont="1" applyBorder="1" applyAlignment="1">
      <alignment horizontal="center" vertical="center"/>
    </xf>
    <xf numFmtId="2" fontId="23" fillId="12" borderId="3" xfId="0" applyNumberFormat="1" applyFont="1" applyFill="1" applyBorder="1" applyAlignment="1">
      <alignment horizontal="center" vertical="center" wrapText="1"/>
    </xf>
    <xf numFmtId="2" fontId="23" fillId="0" borderId="3" xfId="0" applyNumberFormat="1" applyFont="1" applyBorder="1" applyAlignment="1" applyProtection="1">
      <alignment horizontal="left" vertical="center" wrapText="1"/>
      <protection locked="0"/>
    </xf>
    <xf numFmtId="0" fontId="26" fillId="0" borderId="3" xfId="3" applyFont="1" applyBorder="1" applyAlignment="1">
      <alignment horizontal="center" vertical="center" wrapText="1"/>
    </xf>
    <xf numFmtId="17" fontId="26" fillId="0" borderId="3" xfId="3" applyNumberFormat="1" applyFont="1" applyBorder="1" applyAlignment="1">
      <alignment horizontal="center" vertical="center" wrapText="1"/>
    </xf>
    <xf numFmtId="15" fontId="26" fillId="0" borderId="3" xfId="3" applyNumberFormat="1" applyFont="1" applyBorder="1" applyAlignment="1">
      <alignment horizontal="center" vertical="center" wrapText="1"/>
    </xf>
    <xf numFmtId="0" fontId="23" fillId="6" borderId="3" xfId="3" applyFont="1" applyFill="1" applyBorder="1" applyAlignment="1">
      <alignment horizontal="center" vertical="center" wrapText="1"/>
    </xf>
    <xf numFmtId="0" fontId="26" fillId="0" borderId="39" xfId="3" applyFont="1" applyBorder="1" applyAlignment="1">
      <alignment vertical="center" wrapText="1"/>
    </xf>
    <xf numFmtId="0" fontId="16" fillId="9" borderId="6" xfId="3" applyFont="1" applyFill="1" applyBorder="1" applyAlignment="1">
      <alignment horizontal="center" vertical="center" wrapText="1"/>
    </xf>
    <xf numFmtId="0" fontId="19" fillId="9" borderId="6" xfId="3" applyFont="1" applyFill="1" applyBorder="1" applyAlignment="1">
      <alignment horizontal="center" vertical="center"/>
    </xf>
    <xf numFmtId="0" fontId="0" fillId="0" borderId="13" xfId="0" applyBorder="1"/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wrapText="1"/>
    </xf>
    <xf numFmtId="0" fontId="33" fillId="0" borderId="13" xfId="0" applyFont="1" applyBorder="1" applyAlignment="1">
      <alignment vertical="center"/>
    </xf>
    <xf numFmtId="0" fontId="35" fillId="0" borderId="13" xfId="0" applyFont="1" applyBorder="1" applyAlignment="1">
      <alignment vertical="center" wrapText="1"/>
    </xf>
    <xf numFmtId="0" fontId="35" fillId="0" borderId="14" xfId="0" applyFont="1" applyBorder="1" applyAlignment="1">
      <alignment vertical="center" wrapText="1"/>
    </xf>
    <xf numFmtId="0" fontId="34" fillId="0" borderId="13" xfId="0" applyFont="1" applyBorder="1" applyProtection="1">
      <protection locked="0"/>
    </xf>
    <xf numFmtId="0" fontId="13" fillId="5" borderId="0" xfId="3" applyFont="1" applyFill="1" applyAlignment="1">
      <alignment horizontal="left" vertical="center"/>
    </xf>
    <xf numFmtId="0" fontId="14" fillId="4" borderId="0" xfId="4" applyFont="1" applyFill="1" applyAlignment="1">
      <alignment horizontal="left" vertical="center"/>
    </xf>
    <xf numFmtId="0" fontId="23" fillId="9" borderId="0" xfId="3" applyFont="1" applyFill="1" applyAlignment="1">
      <alignment vertical="center"/>
    </xf>
    <xf numFmtId="0" fontId="13" fillId="12" borderId="0" xfId="3" applyFont="1" applyFill="1" applyAlignment="1">
      <alignment horizontal="left" vertical="center"/>
    </xf>
    <xf numFmtId="0" fontId="14" fillId="7" borderId="0" xfId="4" applyFont="1" applyFill="1" applyAlignment="1">
      <alignment horizontal="left" vertical="center"/>
    </xf>
    <xf numFmtId="0" fontId="23" fillId="10" borderId="0" xfId="3" applyFont="1" applyFill="1" applyAlignment="1">
      <alignment vertical="center"/>
    </xf>
    <xf numFmtId="0" fontId="13" fillId="8" borderId="0" xfId="3" applyFont="1" applyFill="1" applyAlignment="1">
      <alignment horizontal="left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5" fillId="9" borderId="25" xfId="0" applyFont="1" applyFill="1" applyBorder="1" applyAlignment="1" applyProtection="1">
      <alignment horizontal="center" vertical="center" wrapText="1"/>
      <protection locked="0"/>
    </xf>
    <xf numFmtId="0" fontId="15" fillId="9" borderId="46" xfId="0" applyFont="1" applyFill="1" applyBorder="1" applyAlignment="1" applyProtection="1">
      <alignment horizontal="center" vertical="center" wrapText="1"/>
      <protection locked="0"/>
    </xf>
    <xf numFmtId="0" fontId="15" fillId="9" borderId="42" xfId="0" applyFont="1" applyFill="1" applyBorder="1" applyAlignment="1" applyProtection="1">
      <alignment horizontal="center" vertical="center" wrapText="1"/>
      <protection locked="0"/>
    </xf>
    <xf numFmtId="0" fontId="15" fillId="9" borderId="43" xfId="0" applyFont="1" applyFill="1" applyBorder="1" applyAlignment="1" applyProtection="1">
      <alignment horizontal="center" vertical="center" wrapText="1"/>
      <protection locked="0"/>
    </xf>
    <xf numFmtId="0" fontId="15" fillId="9" borderId="44" xfId="0" applyFont="1" applyFill="1" applyBorder="1" applyAlignment="1" applyProtection="1">
      <alignment horizontal="center" vertical="center" wrapText="1"/>
      <protection locked="0"/>
    </xf>
    <xf numFmtId="0" fontId="15" fillId="9" borderId="45" xfId="0" applyFont="1" applyFill="1" applyBorder="1" applyAlignment="1" applyProtection="1">
      <alignment horizontal="center" vertical="center" wrapText="1"/>
      <protection locked="0"/>
    </xf>
    <xf numFmtId="0" fontId="8" fillId="9" borderId="0" xfId="0" applyFont="1" applyFill="1" applyAlignment="1" applyProtection="1">
      <alignment horizontal="center" vertical="center" wrapText="1"/>
      <protection locked="0"/>
    </xf>
    <xf numFmtId="0" fontId="8" fillId="9" borderId="17" xfId="0" applyFont="1" applyFill="1" applyBorder="1" applyAlignment="1" applyProtection="1">
      <alignment horizontal="center" vertical="center" wrapText="1"/>
      <protection locked="0"/>
    </xf>
    <xf numFmtId="0" fontId="8" fillId="11" borderId="0" xfId="0" applyFont="1" applyFill="1" applyAlignment="1">
      <alignment horizontal="center" vertical="center" wrapText="1"/>
    </xf>
    <xf numFmtId="0" fontId="8" fillId="11" borderId="17" xfId="0" applyFont="1" applyFill="1" applyBorder="1" applyAlignment="1">
      <alignment horizontal="center" vertical="center" wrapText="1"/>
    </xf>
    <xf numFmtId="0" fontId="23" fillId="11" borderId="0" xfId="3" applyFont="1" applyFill="1" applyAlignment="1">
      <alignment horizontal="left" vertical="center"/>
    </xf>
    <xf numFmtId="0" fontId="16" fillId="9" borderId="42" xfId="3" applyFont="1" applyFill="1" applyBorder="1" applyAlignment="1">
      <alignment horizontal="center" vertical="center"/>
    </xf>
    <xf numFmtId="0" fontId="16" fillId="9" borderId="13" xfId="3" applyFont="1" applyFill="1" applyBorder="1" applyAlignment="1">
      <alignment horizontal="center" vertical="center"/>
    </xf>
    <xf numFmtId="0" fontId="16" fillId="9" borderId="43" xfId="3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3" fillId="2" borderId="20" xfId="0" applyFont="1" applyFill="1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/>
    </xf>
    <xf numFmtId="0" fontId="22" fillId="9" borderId="36" xfId="0" applyFont="1" applyFill="1" applyBorder="1" applyAlignment="1">
      <alignment horizontal="center" vertical="center"/>
    </xf>
    <xf numFmtId="0" fontId="22" fillId="9" borderId="37" xfId="0" applyFont="1" applyFill="1" applyBorder="1" applyAlignment="1">
      <alignment horizontal="center" vertical="center"/>
    </xf>
    <xf numFmtId="0" fontId="22" fillId="9" borderId="38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top"/>
    </xf>
    <xf numFmtId="0" fontId="22" fillId="0" borderId="13" xfId="0" applyFont="1" applyBorder="1" applyAlignment="1">
      <alignment horizontal="center" vertical="top"/>
    </xf>
    <xf numFmtId="0" fontId="8" fillId="0" borderId="2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32" xfId="3" applyFont="1" applyBorder="1" applyAlignment="1">
      <alignment horizontal="left" vertical="center" wrapText="1"/>
    </xf>
    <xf numFmtId="0" fontId="24" fillId="0" borderId="2" xfId="3" applyFont="1" applyBorder="1" applyAlignment="1">
      <alignment horizontal="left" vertical="center" wrapText="1"/>
    </xf>
    <xf numFmtId="0" fontId="24" fillId="0" borderId="40" xfId="3" applyFont="1" applyBorder="1" applyAlignment="1">
      <alignment horizontal="left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2" fillId="9" borderId="36" xfId="3" applyFont="1" applyFill="1" applyBorder="1" applyAlignment="1">
      <alignment horizontal="center" vertical="center" wrapText="1"/>
    </xf>
    <xf numFmtId="0" fontId="22" fillId="9" borderId="37" xfId="3" applyFont="1" applyFill="1" applyBorder="1" applyAlignment="1">
      <alignment horizontal="center" vertical="center" wrapText="1"/>
    </xf>
    <xf numFmtId="0" fontId="22" fillId="9" borderId="38" xfId="3" applyFont="1" applyFill="1" applyBorder="1" applyAlignment="1">
      <alignment horizontal="center" vertical="center" wrapText="1"/>
    </xf>
    <xf numFmtId="0" fontId="18" fillId="0" borderId="33" xfId="3" applyFont="1" applyBorder="1" applyAlignment="1">
      <alignment vertical="center" wrapText="1"/>
    </xf>
    <xf numFmtId="0" fontId="18" fillId="0" borderId="11" xfId="3" applyFont="1" applyBorder="1" applyAlignment="1">
      <alignment vertical="center" wrapText="1"/>
    </xf>
    <xf numFmtId="0" fontId="18" fillId="0" borderId="35" xfId="3" applyFont="1" applyBorder="1" applyAlignment="1">
      <alignment vertical="center" wrapText="1"/>
    </xf>
    <xf numFmtId="0" fontId="18" fillId="0" borderId="34" xfId="3" applyFont="1" applyBorder="1" applyAlignment="1">
      <alignment vertical="center" wrapText="1"/>
    </xf>
    <xf numFmtId="0" fontId="18" fillId="0" borderId="10" xfId="3" applyFont="1" applyBorder="1" applyAlignment="1">
      <alignment vertical="center" wrapText="1"/>
    </xf>
    <xf numFmtId="0" fontId="18" fillId="0" borderId="27" xfId="3" applyFont="1" applyBorder="1" applyAlignment="1">
      <alignment vertical="center" wrapText="1"/>
    </xf>
    <xf numFmtId="0" fontId="18" fillId="0" borderId="29" xfId="3" applyFont="1" applyBorder="1" applyAlignment="1">
      <alignment vertical="center" wrapText="1"/>
    </xf>
    <xf numFmtId="0" fontId="18" fillId="0" borderId="8" xfId="3" applyFont="1" applyBorder="1" applyAlignment="1">
      <alignment vertical="center" wrapText="1"/>
    </xf>
    <xf numFmtId="0" fontId="18" fillId="0" borderId="26" xfId="3" applyFont="1" applyBorder="1" applyAlignment="1">
      <alignment vertical="center" wrapText="1"/>
    </xf>
    <xf numFmtId="0" fontId="8" fillId="10" borderId="0" xfId="0" applyFont="1" applyFill="1" applyAlignment="1" applyProtection="1">
      <alignment horizontal="center" vertical="center" wrapText="1"/>
      <protection locked="0"/>
    </xf>
    <xf numFmtId="0" fontId="8" fillId="10" borderId="17" xfId="0" applyFont="1" applyFill="1" applyBorder="1" applyAlignment="1" applyProtection="1">
      <alignment horizontal="center" vertical="center" wrapText="1"/>
      <protection locked="0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20" fillId="2" borderId="29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9" xfId="0" applyFont="1" applyFill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1" fillId="2" borderId="12" xfId="0" applyFont="1" applyFill="1" applyBorder="1" applyAlignment="1">
      <alignment horizontal="center"/>
    </xf>
    <xf numFmtId="0" fontId="21" fillId="2" borderId="13" xfId="0" applyFont="1" applyFill="1" applyBorder="1" applyAlignment="1">
      <alignment horizontal="center"/>
    </xf>
    <xf numFmtId="0" fontId="21" fillId="2" borderId="14" xfId="0" applyFont="1" applyFill="1" applyBorder="1" applyAlignment="1">
      <alignment horizontal="center"/>
    </xf>
    <xf numFmtId="0" fontId="21" fillId="2" borderId="49" xfId="0" applyFont="1" applyFill="1" applyBorder="1" applyAlignment="1">
      <alignment horizontal="center"/>
    </xf>
    <xf numFmtId="0" fontId="21" fillId="2" borderId="50" xfId="0" applyFont="1" applyFill="1" applyBorder="1" applyAlignment="1">
      <alignment horizontal="center"/>
    </xf>
    <xf numFmtId="0" fontId="21" fillId="2" borderId="51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26" xfId="0" applyFont="1" applyFill="1" applyBorder="1" applyAlignment="1">
      <alignment horizontal="center"/>
    </xf>
    <xf numFmtId="0" fontId="16" fillId="9" borderId="31" xfId="3" applyFont="1" applyFill="1" applyBorder="1" applyAlignment="1">
      <alignment horizontal="center" vertical="center"/>
    </xf>
    <xf numFmtId="0" fontId="16" fillId="9" borderId="48" xfId="3" applyFont="1" applyFill="1" applyBorder="1" applyAlignment="1">
      <alignment horizontal="center" vertical="center"/>
    </xf>
    <xf numFmtId="0" fontId="0" fillId="2" borderId="16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15" fillId="9" borderId="30" xfId="0" applyFont="1" applyFill="1" applyBorder="1" applyAlignment="1" applyProtection="1">
      <alignment horizontal="center" vertical="center"/>
      <protection locked="0"/>
    </xf>
    <xf numFmtId="0" fontId="15" fillId="9" borderId="47" xfId="0" applyFont="1" applyFill="1" applyBorder="1" applyAlignment="1" applyProtection="1">
      <alignment horizontal="center" vertical="center"/>
      <protection locked="0"/>
    </xf>
    <xf numFmtId="0" fontId="16" fillId="9" borderId="25" xfId="3" applyFont="1" applyFill="1" applyBorder="1" applyAlignment="1">
      <alignment horizontal="center" vertical="center" wrapText="1"/>
    </xf>
    <xf numFmtId="0" fontId="16" fillId="9" borderId="46" xfId="3" applyFont="1" applyFill="1" applyBorder="1" applyAlignment="1">
      <alignment horizontal="center" vertical="center" wrapText="1"/>
    </xf>
    <xf numFmtId="0" fontId="16" fillId="9" borderId="4" xfId="3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Normal 3 4" xfId="4" xr:uid="{A490BA31-C65E-486E-ACB6-A857475DA3FF}"/>
    <cellStyle name="Normal 9 2" xfId="3" xr:uid="{E65BA096-9D04-4D12-B365-23A3EBDBA84C}"/>
  </cellStyles>
  <dxfs count="13"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3B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3B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3B"/>
      <color rgb="FFFFF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633030</xdr:colOff>
      <xdr:row>34</xdr:row>
      <xdr:rowOff>127196</xdr:rowOff>
    </xdr:from>
    <xdr:to>
      <xdr:col>16</xdr:col>
      <xdr:colOff>209507</xdr:colOff>
      <xdr:row>43</xdr:row>
      <xdr:rowOff>47858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0919BD37-020F-4840-9457-A92EF6E34FB3}"/>
            </a:ext>
          </a:extLst>
        </xdr:cNvPr>
        <xdr:cNvGrpSpPr/>
      </xdr:nvGrpSpPr>
      <xdr:grpSpPr>
        <a:xfrm>
          <a:off x="10081830" y="13897625"/>
          <a:ext cx="9863477" cy="1390233"/>
          <a:chOff x="1176442" y="14247164"/>
          <a:chExt cx="10852835" cy="1449283"/>
        </a:xfrm>
      </xdr:grpSpPr>
      <xdr:sp macro="" textlink="">
        <xdr:nvSpPr>
          <xdr:cNvPr id="15" name="Cuadro de texto 2">
            <a:extLst>
              <a:ext uri="{FF2B5EF4-FFF2-40B4-BE49-F238E27FC236}">
                <a16:creationId xmlns:a16="http://schemas.microsoft.com/office/drawing/2014/main" id="{1C9286E1-4AD8-C85F-5D8B-CF883A5983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1484" y="14247164"/>
            <a:ext cx="2516349" cy="142833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Realizó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4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Iliana</a:t>
            </a:r>
            <a:r>
              <a:rPr lang="es-MX" sz="1400" b="1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González</a:t>
            </a: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400" b="1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TVC/S.G.C</a:t>
            </a:r>
            <a:endParaRPr lang="es-MX" sz="14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6" name="Cuadro de texto 2">
            <a:extLst>
              <a:ext uri="{FF2B5EF4-FFF2-40B4-BE49-F238E27FC236}">
                <a16:creationId xmlns:a16="http://schemas.microsoft.com/office/drawing/2014/main" id="{3CFCD053-51BF-1B27-732C-3633668C81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4336" y="14257406"/>
            <a:ext cx="2225781" cy="14390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Revisó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4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Said</a:t>
            </a:r>
            <a:r>
              <a:rPr lang="es-MX" sz="1400" b="1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Rodríguez</a:t>
            </a:r>
          </a:p>
          <a:p>
            <a:r>
              <a:rPr lang="es-MX" sz="1400" b="1" baseline="0">
                <a:effectLst/>
                <a:latin typeface="+mn-lt"/>
                <a:ea typeface="+mn-ea"/>
                <a:cs typeface="+mn-cs"/>
              </a:rPr>
              <a:t>            TVC/S.G.C</a:t>
            </a:r>
            <a:endParaRPr lang="es-MX" sz="1400">
              <a:effectLst/>
            </a:endParaRPr>
          </a:p>
        </xdr:txBody>
      </xdr:sp>
      <xdr:sp macro="" textlink="">
        <xdr:nvSpPr>
          <xdr:cNvPr id="17" name="Cuadro de texto 2">
            <a:extLst>
              <a:ext uri="{FF2B5EF4-FFF2-40B4-BE49-F238E27FC236}">
                <a16:creationId xmlns:a16="http://schemas.microsoft.com/office/drawing/2014/main" id="{C93B6C32-D314-3A85-9693-481DF177BF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1061" y="14247164"/>
            <a:ext cx="2582574" cy="14283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Aprobó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4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Alan</a:t>
            </a:r>
            <a:r>
              <a:rPr lang="es-MX" sz="1400" b="1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Schatz</a:t>
            </a: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400" b="1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TVC/DIRCOM</a:t>
            </a:r>
            <a:endParaRPr lang="es-MX" sz="14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8" name="Cuadro de texto 2">
            <a:extLst>
              <a:ext uri="{FF2B5EF4-FFF2-40B4-BE49-F238E27FC236}">
                <a16:creationId xmlns:a16="http://schemas.microsoft.com/office/drawing/2014/main" id="{0251690E-2A44-B2B8-6992-B7A8A201F3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28674" y="14255212"/>
            <a:ext cx="2337866" cy="14283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Aprobó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4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Juan de Dios Morales</a:t>
            </a:r>
            <a:endParaRPr lang="es-MX" sz="1400" b="1" baseline="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400" b="1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TVC/DIROPE</a:t>
            </a:r>
            <a:endParaRPr lang="es-MX" sz="14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19" name="Conector recto 18">
            <a:extLst>
              <a:ext uri="{FF2B5EF4-FFF2-40B4-BE49-F238E27FC236}">
                <a16:creationId xmlns:a16="http://schemas.microsoft.com/office/drawing/2014/main" id="{57F034EF-E8B0-5036-A621-53A410CBE1C3}"/>
              </a:ext>
            </a:extLst>
          </xdr:cNvPr>
          <xdr:cNvCxnSpPr/>
        </xdr:nvCxnSpPr>
        <xdr:spPr>
          <a:xfrm flipV="1">
            <a:off x="1176442" y="15529533"/>
            <a:ext cx="2506689" cy="1434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0" name="Conector recto 19">
            <a:extLst>
              <a:ext uri="{FF2B5EF4-FFF2-40B4-BE49-F238E27FC236}">
                <a16:creationId xmlns:a16="http://schemas.microsoft.com/office/drawing/2014/main" id="{601FA423-43D7-92CA-A698-FBE8D05B6D2F}"/>
              </a:ext>
            </a:extLst>
          </xdr:cNvPr>
          <xdr:cNvCxnSpPr/>
        </xdr:nvCxnSpPr>
        <xdr:spPr>
          <a:xfrm flipV="1">
            <a:off x="3975825" y="15529533"/>
            <a:ext cx="2486716" cy="1434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1" name="Conector recto 20">
            <a:extLst>
              <a:ext uri="{FF2B5EF4-FFF2-40B4-BE49-F238E27FC236}">
                <a16:creationId xmlns:a16="http://schemas.microsoft.com/office/drawing/2014/main" id="{FC16A329-D281-7468-57C1-94BC6C816763}"/>
              </a:ext>
            </a:extLst>
          </xdr:cNvPr>
          <xdr:cNvCxnSpPr/>
        </xdr:nvCxnSpPr>
        <xdr:spPr>
          <a:xfrm flipV="1">
            <a:off x="6755235" y="15529533"/>
            <a:ext cx="2488812" cy="1434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2" name="Conector recto 21">
            <a:extLst>
              <a:ext uri="{FF2B5EF4-FFF2-40B4-BE49-F238E27FC236}">
                <a16:creationId xmlns:a16="http://schemas.microsoft.com/office/drawing/2014/main" id="{F1DE6486-15CE-C176-7087-55F283CD6A09}"/>
              </a:ext>
            </a:extLst>
          </xdr:cNvPr>
          <xdr:cNvCxnSpPr/>
        </xdr:nvCxnSpPr>
        <xdr:spPr>
          <a:xfrm flipV="1">
            <a:off x="9536741" y="15529533"/>
            <a:ext cx="2492536" cy="1434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914629</xdr:colOff>
      <xdr:row>5</xdr:row>
      <xdr:rowOff>270635</xdr:rowOff>
    </xdr:from>
    <xdr:to>
      <xdr:col>15</xdr:col>
      <xdr:colOff>211770</xdr:colOff>
      <xdr:row>12</xdr:row>
      <xdr:rowOff>85083</xdr:rowOff>
    </xdr:to>
    <xdr:grpSp>
      <xdr:nvGrpSpPr>
        <xdr:cNvPr id="24" name="Grupo 23">
          <a:extLst>
            <a:ext uri="{FF2B5EF4-FFF2-40B4-BE49-F238E27FC236}">
              <a16:creationId xmlns:a16="http://schemas.microsoft.com/office/drawing/2014/main" id="{F6C23372-9984-C35D-31FA-72B50D8AF50B}"/>
            </a:ext>
          </a:extLst>
        </xdr:cNvPr>
        <xdr:cNvGrpSpPr/>
      </xdr:nvGrpSpPr>
      <xdr:grpSpPr>
        <a:xfrm>
          <a:off x="14216972" y="2371578"/>
          <a:ext cx="4783541" cy="2220191"/>
          <a:chOff x="10493323" y="2337071"/>
          <a:chExt cx="4608786" cy="221513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A39AAEFE-9750-46E3-AB88-748D7AA1370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93323" y="2337071"/>
            <a:ext cx="4608786" cy="221513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6" name="Triángulo isósceles 5">
            <a:extLst>
              <a:ext uri="{FF2B5EF4-FFF2-40B4-BE49-F238E27FC236}">
                <a16:creationId xmlns:a16="http://schemas.microsoft.com/office/drawing/2014/main" id="{5E2107B4-E2FC-41D3-A348-404278328320}"/>
              </a:ext>
            </a:extLst>
          </xdr:cNvPr>
          <xdr:cNvSpPr/>
        </xdr:nvSpPr>
        <xdr:spPr>
          <a:xfrm flipV="1">
            <a:off x="12118906" y="2431655"/>
            <a:ext cx="487984" cy="279339"/>
          </a:xfrm>
          <a:prstGeom prst="triangle">
            <a:avLst>
              <a:gd name="adj" fmla="val 100000"/>
            </a:avLst>
          </a:prstGeom>
          <a:solidFill>
            <a:schemeClr val="bg1">
              <a:lumMod val="95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23" name="Triángulo isósceles 22">
            <a:extLst>
              <a:ext uri="{FF2B5EF4-FFF2-40B4-BE49-F238E27FC236}">
                <a16:creationId xmlns:a16="http://schemas.microsoft.com/office/drawing/2014/main" id="{436A36D5-4A3D-4CBB-8C4B-8C4CE4F7265A}"/>
              </a:ext>
            </a:extLst>
          </xdr:cNvPr>
          <xdr:cNvSpPr/>
        </xdr:nvSpPr>
        <xdr:spPr>
          <a:xfrm rot="10800000" flipV="1">
            <a:off x="10554507" y="2921143"/>
            <a:ext cx="482682" cy="274921"/>
          </a:xfrm>
          <a:prstGeom prst="triangle">
            <a:avLst>
              <a:gd name="adj" fmla="val 100000"/>
            </a:avLst>
          </a:prstGeom>
          <a:solidFill>
            <a:schemeClr val="bg1">
              <a:lumMod val="95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ch.com\DfsRB\Shared\RegistroNegocio\QMM\Auditorias_35a&#241;os\2014\1.%20System_audit_Marzo\Cuestionario%20de%20auditor&#237;a%20interna%20Bos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ch.com\DfsRB\DfsMX\LOC\Tl\ILM\Dept\PA-ATMO\Shared\RegistroNegocio\QMM\Procedimientos_15a&#241;os\Formatos\20110701_F018_GAJ9TL_OPL_P25.00XXX.X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Cover Sheet Extern"/>
      <sheetName val="Dir General"/>
      <sheetName val="Annex_DE"/>
      <sheetName val="Annex_IT"/>
      <sheetName val="Annex_PO"/>
      <sheetName val="Annex_EN"/>
      <sheetName val="Annex_FR"/>
      <sheetName val="Sprache_Fragen"/>
      <sheetName val="DialogDrucken"/>
      <sheetName val="Module_Questions"/>
      <sheetName val="Ventas"/>
      <sheetName val="Admon de Proyectos"/>
      <sheetName val="Ing Mecánica"/>
      <sheetName val="Ing. Eléctrica"/>
      <sheetName val="Compras"/>
      <sheetName val="Ensamble"/>
      <sheetName val="Servicio Post Venta"/>
      <sheetName val="Gest Calidad"/>
      <sheetName val="R.H."/>
      <sheetName val="Servicios compartidos"/>
      <sheetName val="Variables"/>
    </sheetNames>
    <sheetDataSet>
      <sheetData sheetId="0">
        <row r="1">
          <cell r="K1" t="str">
            <v>Intern</v>
          </cell>
        </row>
      </sheetData>
      <sheetData sheetId="1">
        <row r="2">
          <cell r="E2" t="e">
            <v>#REF!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Observaciones</v>
          </cell>
        </row>
      </sheetData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uesta_Juntas de equipo"/>
      <sheetName val="OPL"/>
      <sheetName val="Acuerdos - Decisiones"/>
      <sheetName val="Estimación de riesgos"/>
      <sheetName val="Factores de riesgo"/>
      <sheetName val="Variablen"/>
      <sheetName val="Historial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A</v>
          </cell>
          <cell r="B7" t="str">
            <v>Info</v>
          </cell>
          <cell r="C7" t="str">
            <v>En Proceso</v>
          </cell>
          <cell r="D7" t="str">
            <v>Interna</v>
          </cell>
          <cell r="E7" t="str">
            <v>Bajo</v>
          </cell>
        </row>
        <row r="8">
          <cell r="A8" t="str">
            <v>B</v>
          </cell>
          <cell r="B8" t="str">
            <v xml:space="preserve">OPL </v>
          </cell>
          <cell r="C8" t="str">
            <v>Terminado</v>
          </cell>
          <cell r="D8" t="str">
            <v>Cliente</v>
          </cell>
          <cell r="E8" t="str">
            <v>Medio</v>
          </cell>
        </row>
        <row r="9">
          <cell r="A9" t="str">
            <v>C</v>
          </cell>
          <cell r="B9" t="str">
            <v>Acción de Contención</v>
          </cell>
          <cell r="D9" t="str">
            <v>Proveedor</v>
          </cell>
          <cell r="E9" t="str">
            <v>Alto</v>
          </cell>
        </row>
        <row r="10">
          <cell r="B10" t="str">
            <v>Cambio</v>
          </cell>
        </row>
        <row r="11">
          <cell r="B11" t="str">
            <v>Falla (Acción Correctiva</v>
          </cell>
          <cell r="F11" t="str">
            <v>Cliente</v>
          </cell>
        </row>
        <row r="12">
          <cell r="B12" t="str">
            <v>Riesgo (Acción Preventiva)</v>
          </cell>
          <cell r="F12" t="str">
            <v>Design review Cust.</v>
          </cell>
        </row>
        <row r="13">
          <cell r="F13" t="str">
            <v>Design review Int.</v>
          </cell>
        </row>
        <row r="14">
          <cell r="F14" t="str">
            <v>Diseños eléctricos y material de catálogo lanzados</v>
          </cell>
        </row>
        <row r="15">
          <cell r="F15" t="str">
            <v>Entrega de mecanizados</v>
          </cell>
        </row>
      </sheetData>
      <sheetData sheetId="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9EF196-646A-4D3C-8E18-0218D015B358}" name="Tabla1" displayName="Tabla1" ref="A3:C48" totalsRowShown="0">
  <autoFilter ref="A3:C48" xr:uid="{0C9EF196-646A-4D3C-8E18-0218D015B358}"/>
  <tableColumns count="3">
    <tableColumn id="1" xr3:uid="{BB38B97A-6B71-4C7E-874D-D52EFB9FBD5C}" name="#"/>
    <tableColumn id="2" xr3:uid="{CB65B168-529C-4900-B164-5587119F738D}" name="Criterio"/>
    <tableColumn id="3" xr3:uid="{BFC26A48-67B2-4243-BF0D-D1102B7F75B2}" name="Valor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9C80-99E3-4E92-B6F8-CE7A88A678E3}">
  <sheetPr>
    <tabColor rgb="FF00B050"/>
  </sheetPr>
  <dimension ref="A1:AL30"/>
  <sheetViews>
    <sheetView showGridLines="0" view="pageBreakPreview" zoomScale="70" zoomScaleNormal="35" zoomScaleSheetLayoutView="70" workbookViewId="0">
      <selection activeCell="C17" sqref="C17"/>
    </sheetView>
  </sheetViews>
  <sheetFormatPr baseColWidth="10" defaultColWidth="9.21875" defaultRowHeight="13.2" x14ac:dyDescent="0.25"/>
  <cols>
    <col min="1" max="1" width="2.77734375" style="1" customWidth="1"/>
    <col min="2" max="2" width="11.44140625" style="3" customWidth="1"/>
    <col min="3" max="3" width="18.77734375" style="3" customWidth="1"/>
    <col min="4" max="6" width="24.5546875" style="1" customWidth="1"/>
    <col min="7" max="7" width="5.21875" style="1" customWidth="1"/>
    <col min="8" max="8" width="25.77734375" style="1" customWidth="1"/>
    <col min="9" max="9" width="14.77734375" style="1" customWidth="1"/>
    <col min="10" max="10" width="25.77734375" style="1" customWidth="1"/>
    <col min="11" max="11" width="15.77734375" style="1" customWidth="1"/>
    <col min="12" max="12" width="14.5546875" style="3" customWidth="1"/>
    <col min="13" max="13" width="13.77734375" style="1" customWidth="1"/>
    <col min="14" max="14" width="30.77734375" style="1" customWidth="1"/>
    <col min="15" max="15" width="20.77734375" style="1" customWidth="1"/>
    <col min="16" max="17" width="13.77734375" style="1" customWidth="1"/>
    <col min="18" max="18" width="18.21875" style="1" customWidth="1"/>
    <col min="19" max="19" width="13.77734375" style="1" customWidth="1"/>
    <col min="20" max="20" width="15.77734375" style="1" customWidth="1"/>
    <col min="21" max="21" width="16" style="1" customWidth="1"/>
    <col min="22" max="22" width="14.77734375" style="1" customWidth="1"/>
    <col min="23" max="23" width="28.77734375" style="1" customWidth="1"/>
    <col min="24" max="24" width="2.77734375" style="1" customWidth="1"/>
    <col min="25" max="16384" width="9.21875" style="1"/>
  </cols>
  <sheetData>
    <row r="1" spans="1:38" s="4" customFormat="1" ht="10.050000000000001" customHeight="1" thickBot="1" x14ac:dyDescent="0.3"/>
    <row r="2" spans="1:38" s="4" customFormat="1" ht="45" customHeight="1" x14ac:dyDescent="0.5">
      <c r="B2" s="151"/>
      <c r="C2" s="152"/>
      <c r="D2" s="166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8"/>
      <c r="W2" s="157"/>
    </row>
    <row r="3" spans="1:38" s="4" customFormat="1" ht="45" customHeight="1" x14ac:dyDescent="0.5">
      <c r="B3" s="153"/>
      <c r="C3" s="154"/>
      <c r="D3" s="169" t="s">
        <v>0</v>
      </c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1"/>
      <c r="W3" s="158"/>
    </row>
    <row r="4" spans="1:38" ht="45" customHeight="1" thickBot="1" x14ac:dyDescent="0.35">
      <c r="A4" s="4"/>
      <c r="B4" s="155"/>
      <c r="C4" s="156"/>
      <c r="D4" s="160" t="s">
        <v>11</v>
      </c>
      <c r="E4" s="161"/>
      <c r="F4" s="161"/>
      <c r="G4" s="161"/>
      <c r="H4" s="161"/>
      <c r="I4" s="162"/>
      <c r="J4" s="163" t="s">
        <v>63</v>
      </c>
      <c r="K4" s="164"/>
      <c r="L4" s="164"/>
      <c r="M4" s="164"/>
      <c r="N4" s="164"/>
      <c r="O4" s="164"/>
      <c r="P4" s="164"/>
      <c r="Q4" s="165"/>
      <c r="R4" s="172" t="s">
        <v>64</v>
      </c>
      <c r="S4" s="161"/>
      <c r="T4" s="161"/>
      <c r="U4" s="161"/>
      <c r="V4" s="173"/>
      <c r="W4" s="159"/>
      <c r="X4" s="4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20.100000000000001" customHeight="1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ht="25.05" customHeight="1" thickBot="1" x14ac:dyDescent="0.3">
      <c r="A6" s="4"/>
      <c r="B6" s="111" t="s">
        <v>39</v>
      </c>
      <c r="C6" s="112"/>
      <c r="D6" s="112"/>
      <c r="E6" s="51"/>
      <c r="F6" s="51"/>
      <c r="G6" s="51"/>
      <c r="H6" s="117" t="s">
        <v>35</v>
      </c>
      <c r="I6" s="118"/>
      <c r="J6" s="118"/>
      <c r="K6" s="119"/>
      <c r="L6" s="120" t="s">
        <v>38</v>
      </c>
      <c r="M6" s="121"/>
      <c r="N6" s="121"/>
      <c r="O6" s="121"/>
      <c r="P6" s="82"/>
      <c r="Q6" s="85"/>
      <c r="R6" s="85"/>
      <c r="S6" s="88"/>
      <c r="T6" s="86"/>
      <c r="U6" s="86"/>
      <c r="V6" s="86"/>
      <c r="W6" s="87"/>
      <c r="X6" s="4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30" customHeight="1" x14ac:dyDescent="0.25">
      <c r="A7" s="4"/>
      <c r="B7" s="113"/>
      <c r="C7" s="114"/>
      <c r="D7" s="114"/>
      <c r="E7" s="58"/>
      <c r="F7" s="58"/>
      <c r="G7" s="58"/>
      <c r="H7" s="122" t="s">
        <v>37</v>
      </c>
      <c r="I7" s="123"/>
      <c r="J7" s="123"/>
      <c r="K7" s="124"/>
      <c r="L7" s="20"/>
      <c r="M7" s="4"/>
      <c r="N7" s="4"/>
      <c r="O7" s="4"/>
      <c r="P7" s="4"/>
      <c r="Q7" s="89"/>
      <c r="R7" s="107" t="s">
        <v>12</v>
      </c>
      <c r="S7" s="105" t="s">
        <v>58</v>
      </c>
      <c r="T7" s="105"/>
      <c r="U7" s="105"/>
      <c r="V7" s="105"/>
      <c r="W7" s="106"/>
      <c r="X7" s="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30" customHeight="1" x14ac:dyDescent="0.25">
      <c r="A8" s="4"/>
      <c r="B8" s="113"/>
      <c r="C8" s="114"/>
      <c r="D8" s="114"/>
      <c r="E8" s="58"/>
      <c r="F8" s="58"/>
      <c r="G8" s="58"/>
      <c r="H8" s="125" t="s">
        <v>30</v>
      </c>
      <c r="I8" s="126"/>
      <c r="J8" s="126"/>
      <c r="K8" s="127"/>
      <c r="L8" s="20"/>
      <c r="M8" s="4"/>
      <c r="N8" s="4"/>
      <c r="O8" s="4"/>
      <c r="P8" s="4"/>
      <c r="Q8" s="89"/>
      <c r="R8" s="107"/>
      <c r="S8" s="105"/>
      <c r="T8" s="105"/>
      <c r="U8" s="105"/>
      <c r="V8" s="105"/>
      <c r="W8" s="106"/>
      <c r="X8" s="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30" customHeight="1" thickBot="1" x14ac:dyDescent="0.3">
      <c r="A9" s="4"/>
      <c r="B9" s="115"/>
      <c r="C9" s="116"/>
      <c r="D9" s="116"/>
      <c r="E9" s="58"/>
      <c r="F9" s="58"/>
      <c r="G9" s="58"/>
      <c r="H9" s="128" t="s">
        <v>31</v>
      </c>
      <c r="I9" s="129"/>
      <c r="J9" s="129"/>
      <c r="K9" s="130"/>
      <c r="L9" s="20"/>
      <c r="M9" s="4"/>
      <c r="N9" s="4"/>
      <c r="O9" s="4"/>
      <c r="P9" s="4"/>
      <c r="Q9" s="90"/>
      <c r="R9" s="91" t="s">
        <v>13</v>
      </c>
      <c r="S9" s="103" t="s">
        <v>59</v>
      </c>
      <c r="T9" s="103"/>
      <c r="U9" s="103"/>
      <c r="V9" s="103"/>
      <c r="W9" s="104"/>
      <c r="X9" s="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ht="25.05" customHeight="1" thickBot="1" x14ac:dyDescent="0.3">
      <c r="A10" s="4"/>
      <c r="B10" s="131" t="s">
        <v>40</v>
      </c>
      <c r="C10" s="132"/>
      <c r="D10" s="132"/>
      <c r="E10" s="52"/>
      <c r="F10" s="52"/>
      <c r="G10" s="52"/>
      <c r="H10" s="137" t="s">
        <v>36</v>
      </c>
      <c r="I10" s="138"/>
      <c r="J10" s="138"/>
      <c r="K10" s="139"/>
      <c r="L10" s="20"/>
      <c r="M10" s="4"/>
      <c r="N10" s="4"/>
      <c r="O10" s="4"/>
      <c r="P10" s="4"/>
      <c r="Q10" s="92"/>
      <c r="R10" s="91" t="s">
        <v>14</v>
      </c>
      <c r="S10" s="103"/>
      <c r="T10" s="103"/>
      <c r="U10" s="103"/>
      <c r="V10" s="103"/>
      <c r="W10" s="104"/>
      <c r="X10" s="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25.05" customHeight="1" x14ac:dyDescent="0.25">
      <c r="A11" s="4"/>
      <c r="B11" s="133"/>
      <c r="C11" s="134"/>
      <c r="D11" s="134"/>
      <c r="E11" s="59"/>
      <c r="F11" s="59"/>
      <c r="G11" s="59"/>
      <c r="H11" s="140" t="s">
        <v>32</v>
      </c>
      <c r="I11" s="141"/>
      <c r="J11" s="141"/>
      <c r="K11" s="142"/>
      <c r="L11" s="20"/>
      <c r="M11" s="4"/>
      <c r="N11" s="4"/>
      <c r="O11" s="4"/>
      <c r="P11" s="4"/>
      <c r="Q11" s="93"/>
      <c r="R11" s="94" t="s">
        <v>15</v>
      </c>
      <c r="S11" s="149" t="s">
        <v>60</v>
      </c>
      <c r="T11" s="149"/>
      <c r="U11" s="149"/>
      <c r="V11" s="149"/>
      <c r="W11" s="150"/>
      <c r="X11" s="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25.05" customHeight="1" x14ac:dyDescent="0.25">
      <c r="A12" s="4"/>
      <c r="B12" s="133"/>
      <c r="C12" s="134"/>
      <c r="D12" s="134"/>
      <c r="E12" s="59"/>
      <c r="F12" s="59"/>
      <c r="G12" s="59"/>
      <c r="H12" s="143" t="s">
        <v>34</v>
      </c>
      <c r="I12" s="144"/>
      <c r="J12" s="144"/>
      <c r="K12" s="145"/>
      <c r="L12" s="20"/>
      <c r="M12" s="4"/>
      <c r="N12" s="4"/>
      <c r="O12" s="4"/>
      <c r="P12" s="4"/>
      <c r="Q12" s="95"/>
      <c r="R12" s="94" t="s">
        <v>16</v>
      </c>
      <c r="S12" s="149"/>
      <c r="T12" s="149"/>
      <c r="U12" s="149"/>
      <c r="V12" s="149"/>
      <c r="W12" s="150"/>
      <c r="X12" s="4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25.05" customHeight="1" thickBot="1" x14ac:dyDescent="0.3">
      <c r="A13" s="4"/>
      <c r="B13" s="135"/>
      <c r="C13" s="136"/>
      <c r="D13" s="136"/>
      <c r="E13" s="53"/>
      <c r="F13" s="53"/>
      <c r="G13" s="53"/>
      <c r="H13" s="146" t="s">
        <v>33</v>
      </c>
      <c r="I13" s="147"/>
      <c r="J13" s="147"/>
      <c r="K13" s="148"/>
      <c r="L13" s="21"/>
      <c r="M13" s="18"/>
      <c r="N13" s="18"/>
      <c r="O13" s="18"/>
      <c r="P13" s="18"/>
      <c r="Q13" s="22"/>
      <c r="R13" s="22"/>
      <c r="S13" s="18"/>
      <c r="T13" s="18"/>
      <c r="U13" s="18"/>
      <c r="V13" s="18"/>
      <c r="W13" s="19"/>
      <c r="X13" s="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20.100000000000001" customHeight="1" thickBot="1" x14ac:dyDescent="0.3">
      <c r="B14" s="176"/>
      <c r="C14" s="177"/>
      <c r="D14" s="177"/>
      <c r="E14" s="3"/>
      <c r="F14" s="3"/>
      <c r="G14" s="3"/>
      <c r="H14" s="3"/>
      <c r="I14" s="177"/>
      <c r="J14" s="177"/>
      <c r="K14" s="177"/>
      <c r="L14" s="177"/>
      <c r="O14" s="2"/>
      <c r="P14" s="2"/>
      <c r="Q14" s="2"/>
      <c r="R14" s="2"/>
      <c r="S14" s="2"/>
      <c r="T14" s="2"/>
      <c r="U14" s="2"/>
      <c r="V14" s="2"/>
      <c r="W14" s="60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s="14" customFormat="1" ht="45" customHeight="1" x14ac:dyDescent="0.25">
      <c r="B15" s="178" t="s">
        <v>17</v>
      </c>
      <c r="C15" s="97" t="s">
        <v>55</v>
      </c>
      <c r="D15" s="97" t="s">
        <v>66</v>
      </c>
      <c r="E15" s="97" t="s">
        <v>67</v>
      </c>
      <c r="F15" s="99" t="s">
        <v>56</v>
      </c>
      <c r="G15" s="100"/>
      <c r="H15" s="97" t="s">
        <v>28</v>
      </c>
      <c r="I15" s="97" t="s">
        <v>18</v>
      </c>
      <c r="J15" s="97" t="s">
        <v>19</v>
      </c>
      <c r="K15" s="97" t="s">
        <v>20</v>
      </c>
      <c r="L15" s="97" t="s">
        <v>27</v>
      </c>
      <c r="M15" s="97" t="s">
        <v>53</v>
      </c>
      <c r="N15" s="97" t="s">
        <v>29</v>
      </c>
      <c r="O15" s="180" t="s">
        <v>21</v>
      </c>
      <c r="P15" s="182" t="s">
        <v>57</v>
      </c>
      <c r="Q15" s="182"/>
      <c r="R15" s="180" t="s">
        <v>22</v>
      </c>
      <c r="S15" s="108" t="s">
        <v>23</v>
      </c>
      <c r="T15" s="109"/>
      <c r="U15" s="109"/>
      <c r="V15" s="110"/>
      <c r="W15" s="174" t="s">
        <v>24</v>
      </c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1:38" s="14" customFormat="1" ht="36" customHeight="1" thickBot="1" x14ac:dyDescent="0.3">
      <c r="B16" s="179"/>
      <c r="C16" s="98"/>
      <c r="D16" s="98"/>
      <c r="E16" s="98"/>
      <c r="F16" s="101"/>
      <c r="G16" s="102"/>
      <c r="H16" s="98"/>
      <c r="I16" s="98"/>
      <c r="J16" s="98"/>
      <c r="K16" s="98"/>
      <c r="L16" s="98"/>
      <c r="M16" s="98"/>
      <c r="N16" s="98"/>
      <c r="O16" s="181"/>
      <c r="P16" s="80" t="s">
        <v>25</v>
      </c>
      <c r="Q16" s="80" t="s">
        <v>26</v>
      </c>
      <c r="R16" s="181"/>
      <c r="S16" s="81" t="s">
        <v>18</v>
      </c>
      <c r="T16" s="81" t="s">
        <v>20</v>
      </c>
      <c r="U16" s="57" t="s">
        <v>27</v>
      </c>
      <c r="V16" s="57" t="s">
        <v>53</v>
      </c>
      <c r="W16" s="175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</row>
    <row r="17" spans="2:24" s="15" customFormat="1" ht="40.049999999999997" customHeight="1" x14ac:dyDescent="0.25">
      <c r="B17" s="67">
        <v>1</v>
      </c>
      <c r="C17" s="68"/>
      <c r="D17" s="69"/>
      <c r="E17" s="69"/>
      <c r="F17" s="69"/>
      <c r="G17" s="69"/>
      <c r="H17" s="70"/>
      <c r="I17" s="69"/>
      <c r="J17" s="71"/>
      <c r="K17" s="69"/>
      <c r="L17" s="72" t="str">
        <f>_xlfn.IFNA(IF(I17=Hoja1!$B$6, "0.5", LOOKUP('F-SGC-007 Abro.'!I17,Hoja1!$B$4:$B$6,Hoja1!$C$4:$C$6)) + (IF('F-SGC-007 Abro.'!K17=Hoja1!$B$6,"0.5",LOOKUP('F-SGC-007 Abro.'!K17,Hoja1!$B$4:$B$6,Hoja1!$C$4:$C$6))), "  ")</f>
        <v xml:space="preserve">  </v>
      </c>
      <c r="M17" s="73" t="str">
        <f>IF(L17=1,"Mínimo",IF(L17=2,"Bajo",IF(L17=3,"Medio",IF(L17=4,"Alto",IF(L17=5,"Extremo"," ")))))</f>
        <v xml:space="preserve"> </v>
      </c>
      <c r="N17" s="74"/>
      <c r="O17" s="75"/>
      <c r="P17" s="75"/>
      <c r="Q17" s="76"/>
      <c r="R17" s="77"/>
      <c r="S17" s="69"/>
      <c r="T17" s="69"/>
      <c r="U17" s="32" t="str">
        <f>_xlfn.IFNA(IF(S17=Hoja1!$B$6, "0.5", LOOKUP('F-SGC-007 Abro.'!S17,Hoja1!$B$4:$B$6,Hoja1!$C$4:$C$6)) + (IF('F-SGC-007 Abro.'!T17=Hoja1!$B$6,"0.5",LOOKUP('F-SGC-007 Abro.'!T17,Hoja1!$B$4:$B$6,Hoja1!$C$4:$C$6))), " ")</f>
        <v xml:space="preserve"> </v>
      </c>
      <c r="V17" s="78" t="str">
        <f t="shared" ref="V17:V30" si="0">IF(U17=1,"Mínimo",IF(U17=2,"Bajo",IF(U17=3,"Medio",IF(U17=4,"Alto",IF(U17=5,"Extremo"," ")))))</f>
        <v xml:space="preserve"> </v>
      </c>
      <c r="W17" s="79"/>
      <c r="X17" s="16"/>
    </row>
    <row r="18" spans="2:24" s="14" customFormat="1" ht="40.049999999999997" customHeight="1" x14ac:dyDescent="0.25">
      <c r="B18" s="44">
        <v>2</v>
      </c>
      <c r="C18" s="23"/>
      <c r="D18" s="23"/>
      <c r="E18" s="23"/>
      <c r="F18" s="23"/>
      <c r="G18" s="24"/>
      <c r="H18" s="31"/>
      <c r="I18" s="24"/>
      <c r="J18" s="26"/>
      <c r="K18" s="24"/>
      <c r="L18" s="55" t="str">
        <f>_xlfn.IFNA(IF(I18=Hoja1!$B$6, "0.5", LOOKUP('F-SGC-007 Abro.'!I18,Hoja1!$B$4:$B$6,Hoja1!$C$4:$C$6)) + (IF('F-SGC-007 Abro.'!K18=Hoja1!$B$6,"0.5",LOOKUP('F-SGC-007 Abro.'!K18,Hoja1!$B$4:$B$6,Hoja1!$C$4:$C$6))), "  ")</f>
        <v xml:space="preserve">  </v>
      </c>
      <c r="M18" s="56" t="str">
        <f>IF(L18=1,"Mínimo",IF(L18=2,"Bajo",IF(L18=3,"Medio",IF(L18=4,"Alto",IF(L18=5,"Extremo"," ")))))</f>
        <v xml:space="preserve"> </v>
      </c>
      <c r="N18" s="54"/>
      <c r="O18" s="28"/>
      <c r="P18" s="29"/>
      <c r="Q18" s="29"/>
      <c r="R18" s="30"/>
      <c r="S18" s="24"/>
      <c r="T18" s="24"/>
      <c r="U18" s="32" t="str">
        <f>_xlfn.IFNA(IF(S18=Hoja1!$B$6, "0.5", LOOKUP('F-SGC-007 Abro.'!S18,Hoja1!$B$4:$B$6,Hoja1!$C$4:$C$6)) + (IF('F-SGC-007 Abro.'!T18=Hoja1!$B$6,"0.5",LOOKUP('F-SGC-007 Abro.'!T18,Hoja1!$B$4:$B$6,Hoja1!$C$4:$C$6))), " ")</f>
        <v xml:space="preserve"> </v>
      </c>
      <c r="V18" s="63" t="str">
        <f t="shared" si="0"/>
        <v xml:space="preserve"> </v>
      </c>
      <c r="W18" s="33"/>
      <c r="X18" s="17"/>
    </row>
    <row r="19" spans="2:24" s="14" customFormat="1" ht="40.049999999999997" customHeight="1" x14ac:dyDescent="0.25">
      <c r="B19" s="44">
        <v>3</v>
      </c>
      <c r="C19" s="23"/>
      <c r="D19" s="23"/>
      <c r="E19" s="23"/>
      <c r="F19" s="23"/>
      <c r="G19" s="24"/>
      <c r="H19" s="25"/>
      <c r="I19" s="24"/>
      <c r="J19" s="26"/>
      <c r="K19" s="24"/>
      <c r="L19" s="55" t="str">
        <f>_xlfn.IFNA(IF(I19=Hoja1!$B$6, "0.5", LOOKUP('F-SGC-007 Abro.'!I19,Hoja1!$B$4:$B$6,Hoja1!$C$4:$C$6)) + (IF('F-SGC-007 Abro.'!K19=Hoja1!$B$6,"0.5",LOOKUP('F-SGC-007 Abro.'!K19,Hoja1!$B$4:$B$6,Hoja1!$C$4:$C$6))), "  ")</f>
        <v xml:space="preserve">  </v>
      </c>
      <c r="M19" s="56" t="str">
        <f t="shared" ref="M19:M30" si="1">IF(L19=1,"Mínimo",IF(L19=2,"Bajo",IF(L19=3,"Medio",IF(L19=4,"Alto",IF(L19=5,"Extremo"," ")))))</f>
        <v xml:space="preserve"> </v>
      </c>
      <c r="N19" s="54"/>
      <c r="O19" s="28"/>
      <c r="P19" s="29"/>
      <c r="Q19" s="29"/>
      <c r="R19" s="30"/>
      <c r="S19" s="24"/>
      <c r="T19" s="24"/>
      <c r="U19" s="32" t="str">
        <f>_xlfn.IFNA(IF(S19=Hoja1!$B$6, "0.5", LOOKUP('F-SGC-007 Abro.'!S19,Hoja1!$B$4:$B$6,Hoja1!$C$4:$C$6)) + (IF('F-SGC-007 Abro.'!T19=Hoja1!$B$6,"0.5",LOOKUP('F-SGC-007 Abro.'!T19,Hoja1!$B$4:$B$6,Hoja1!$C$4:$C$6))), " ")</f>
        <v xml:space="preserve"> </v>
      </c>
      <c r="V19" s="63" t="str">
        <f t="shared" si="0"/>
        <v xml:space="preserve"> </v>
      </c>
      <c r="W19" s="33"/>
      <c r="X19" s="17"/>
    </row>
    <row r="20" spans="2:24" s="14" customFormat="1" ht="40.049999999999997" customHeight="1" x14ac:dyDescent="0.25">
      <c r="B20" s="44">
        <v>4</v>
      </c>
      <c r="C20" s="23"/>
      <c r="D20" s="23"/>
      <c r="E20" s="23"/>
      <c r="F20" s="23"/>
      <c r="G20" s="24"/>
      <c r="H20" s="25"/>
      <c r="I20" s="24"/>
      <c r="J20" s="26"/>
      <c r="K20" s="24"/>
      <c r="L20" s="55" t="str">
        <f>_xlfn.IFNA(IF(I20=Hoja1!$B$6, "0.5", LOOKUP('F-SGC-007 Abro.'!I20,Hoja1!$B$4:$B$6,Hoja1!$C$4:$C$6)) + (IF('F-SGC-007 Abro.'!K20=Hoja1!$B$6,"0.5",LOOKUP('F-SGC-007 Abro.'!K20,Hoja1!$B$4:$B$6,Hoja1!$C$4:$C$6))), "  ")</f>
        <v xml:space="preserve">  </v>
      </c>
      <c r="M20" s="56" t="str">
        <f t="shared" si="1"/>
        <v xml:space="preserve"> </v>
      </c>
      <c r="N20" s="25"/>
      <c r="O20" s="28"/>
      <c r="P20" s="29"/>
      <c r="Q20" s="29"/>
      <c r="R20" s="30"/>
      <c r="S20" s="24"/>
      <c r="T20" s="24"/>
      <c r="U20" s="32" t="str">
        <f>_xlfn.IFNA(IF(S20=Hoja1!$B$6, "0.5", LOOKUP('F-SGC-007 Abro.'!S20,Hoja1!$B$4:$B$6,Hoja1!$C$4:$C$6)) + (IF('F-SGC-007 Abro.'!T20=Hoja1!$B$6,"0.5",LOOKUP('F-SGC-007 Abro.'!T20,Hoja1!$B$4:$B$6,Hoja1!$C$4:$C$6))), " ")</f>
        <v xml:space="preserve"> </v>
      </c>
      <c r="V20" s="63" t="str">
        <f t="shared" si="0"/>
        <v xml:space="preserve"> </v>
      </c>
      <c r="W20" s="42"/>
      <c r="X20" s="17"/>
    </row>
    <row r="21" spans="2:24" s="14" customFormat="1" ht="40.049999999999997" customHeight="1" x14ac:dyDescent="0.25">
      <c r="B21" s="44">
        <v>5</v>
      </c>
      <c r="C21" s="23"/>
      <c r="D21" s="23"/>
      <c r="E21" s="23"/>
      <c r="F21" s="23"/>
      <c r="G21" s="24"/>
      <c r="H21" s="25"/>
      <c r="I21" s="24"/>
      <c r="J21" s="26"/>
      <c r="K21" s="24"/>
      <c r="L21" s="55" t="str">
        <f>_xlfn.IFNA(IF(I21=Hoja1!$B$6, "0.5", LOOKUP('F-SGC-007 Abro.'!I21,Hoja1!$B$4:$B$6,Hoja1!$C$4:$C$6)) + (IF('F-SGC-007 Abro.'!K21=Hoja1!$B$6,"0.5",LOOKUP('F-SGC-007 Abro.'!K21,Hoja1!$B$4:$B$6,Hoja1!$C$4:$C$6))), "  ")</f>
        <v xml:space="preserve">  </v>
      </c>
      <c r="M21" s="56" t="str">
        <f t="shared" si="1"/>
        <v xml:space="preserve"> </v>
      </c>
      <c r="N21" s="43"/>
      <c r="O21" s="28"/>
      <c r="P21" s="29"/>
      <c r="Q21" s="29"/>
      <c r="R21" s="30"/>
      <c r="S21" s="24"/>
      <c r="T21" s="24"/>
      <c r="U21" s="32" t="str">
        <f>_xlfn.IFNA(IF(S21=Hoja1!$B$6, "0.5", LOOKUP('F-SGC-007 Abro.'!S21,Hoja1!$B$4:$B$6,Hoja1!$C$4:$C$6)) + (IF('F-SGC-007 Abro.'!T21=Hoja1!$B$6,"0.5",LOOKUP('F-SGC-007 Abro.'!T21,Hoja1!$B$4:$B$6,Hoja1!$C$4:$C$6))), " ")</f>
        <v xml:space="preserve"> </v>
      </c>
      <c r="V21" s="63" t="str">
        <f t="shared" si="0"/>
        <v xml:space="preserve"> </v>
      </c>
      <c r="W21" s="33"/>
      <c r="X21" s="17"/>
    </row>
    <row r="22" spans="2:24" s="14" customFormat="1" ht="40.049999999999997" customHeight="1" x14ac:dyDescent="0.25">
      <c r="B22" s="44">
        <v>6</v>
      </c>
      <c r="C22" s="23"/>
      <c r="D22" s="23"/>
      <c r="E22" s="23"/>
      <c r="F22" s="23"/>
      <c r="G22" s="24"/>
      <c r="H22" s="25"/>
      <c r="I22" s="24"/>
      <c r="J22" s="26"/>
      <c r="K22" s="24"/>
      <c r="L22" s="55" t="str">
        <f>_xlfn.IFNA(IF(I22=Hoja1!$B$6, "0.5", LOOKUP('F-SGC-007 Abro.'!I22,Hoja1!$B$4:$B$6,Hoja1!$C$4:$C$6)) + (IF('F-SGC-007 Abro.'!K22=Hoja1!$B$6,"0.5",LOOKUP('F-SGC-007 Abro.'!K22,Hoja1!$B$4:$B$6,Hoja1!$C$4:$C$6))), "  ")</f>
        <v xml:space="preserve">  </v>
      </c>
      <c r="M22" s="56" t="str">
        <f t="shared" si="1"/>
        <v xml:space="preserve"> </v>
      </c>
      <c r="N22" s="27"/>
      <c r="O22" s="28"/>
      <c r="P22" s="29"/>
      <c r="Q22" s="29"/>
      <c r="R22" s="30"/>
      <c r="S22" s="24"/>
      <c r="T22" s="24"/>
      <c r="U22" s="32" t="str">
        <f>_xlfn.IFNA(IF(S22=Hoja1!$B$6, "0.5", LOOKUP('F-SGC-007 Abro.'!S22,Hoja1!$B$4:$B$6,Hoja1!$C$4:$C$6)) + (IF('F-SGC-007 Abro.'!T22=Hoja1!$B$6,"0.5",LOOKUP('F-SGC-007 Abro.'!T22,Hoja1!$B$4:$B$6,Hoja1!$C$4:$C$6))), " ")</f>
        <v xml:space="preserve"> </v>
      </c>
      <c r="V22" s="63" t="str">
        <f t="shared" si="0"/>
        <v xml:space="preserve"> </v>
      </c>
      <c r="W22" s="34"/>
      <c r="X22" s="17"/>
    </row>
    <row r="23" spans="2:24" s="14" customFormat="1" ht="40.049999999999997" customHeight="1" x14ac:dyDescent="0.25">
      <c r="B23" s="44">
        <v>7</v>
      </c>
      <c r="C23" s="23"/>
      <c r="D23" s="23"/>
      <c r="E23" s="23"/>
      <c r="F23" s="23"/>
      <c r="G23" s="24"/>
      <c r="H23" s="25"/>
      <c r="I23" s="24"/>
      <c r="J23" s="26"/>
      <c r="K23" s="24"/>
      <c r="L23" s="55" t="str">
        <f>_xlfn.IFNA(IF(I23=Hoja1!$B$6, "0.5", LOOKUP('F-SGC-007 Abro.'!I23,Hoja1!$B$4:$B$6,Hoja1!$C$4:$C$6)) + (IF('F-SGC-007 Abro.'!K23=Hoja1!$B$6,"0.5",LOOKUP('F-SGC-007 Abro.'!K23,Hoja1!$B$4:$B$6,Hoja1!$C$4:$C$6))), "  ")</f>
        <v xml:space="preserve">  </v>
      </c>
      <c r="M23" s="56" t="str">
        <f t="shared" si="1"/>
        <v xml:space="preserve"> </v>
      </c>
      <c r="N23" s="27"/>
      <c r="O23" s="32"/>
      <c r="P23" s="29"/>
      <c r="Q23" s="29"/>
      <c r="R23" s="30"/>
      <c r="S23" s="24"/>
      <c r="T23" s="24"/>
      <c r="U23" s="32" t="str">
        <f>_xlfn.IFNA(IF(S23=Hoja1!$B$6, "0.5", LOOKUP('F-SGC-007 Abro.'!S23,Hoja1!$B$4:$B$6,Hoja1!$C$4:$C$6)) + (IF('F-SGC-007 Abro.'!T23=Hoja1!$B$6,"0.5",LOOKUP('F-SGC-007 Abro.'!T23,Hoja1!$B$4:$B$6,Hoja1!$C$4:$C$6))), " ")</f>
        <v xml:space="preserve"> </v>
      </c>
      <c r="V23" s="63" t="str">
        <f t="shared" si="0"/>
        <v xml:space="preserve"> </v>
      </c>
      <c r="W23" s="34"/>
      <c r="X23" s="17"/>
    </row>
    <row r="24" spans="2:24" s="14" customFormat="1" ht="40.049999999999997" customHeight="1" x14ac:dyDescent="0.25">
      <c r="B24" s="44">
        <v>8</v>
      </c>
      <c r="C24" s="23"/>
      <c r="D24" s="23"/>
      <c r="E24" s="23"/>
      <c r="F24" s="23"/>
      <c r="G24" s="24"/>
      <c r="H24" s="25"/>
      <c r="I24" s="24"/>
      <c r="J24" s="26"/>
      <c r="K24" s="24"/>
      <c r="L24" s="55" t="str">
        <f>_xlfn.IFNA(IF(I24=Hoja1!$B$6, "0.5", LOOKUP('F-SGC-007 Abro.'!I24,Hoja1!$B$4:$B$6,Hoja1!$C$4:$C$6)) + (IF('F-SGC-007 Abro.'!K24=Hoja1!$B$6,"0.5",LOOKUP('F-SGC-007 Abro.'!K24,Hoja1!$B$4:$B$6,Hoja1!$C$4:$C$6))), "  ")</f>
        <v xml:space="preserve">  </v>
      </c>
      <c r="M24" s="56" t="str">
        <f t="shared" si="1"/>
        <v xml:space="preserve"> </v>
      </c>
      <c r="N24" s="27"/>
      <c r="O24" s="32"/>
      <c r="P24" s="29"/>
      <c r="Q24" s="29"/>
      <c r="R24" s="30"/>
      <c r="S24" s="24"/>
      <c r="T24" s="24"/>
      <c r="U24" s="32" t="str">
        <f>_xlfn.IFNA(IF(S24=Hoja1!$B$6, "0.5", LOOKUP('F-SGC-007 Abro.'!S24,Hoja1!$B$4:$B$6,Hoja1!$C$4:$C$6)) + (IF('F-SGC-007 Abro.'!T24=Hoja1!$B$6,"0.5",LOOKUP('F-SGC-007 Abro.'!T24,Hoja1!$B$4:$B$6,Hoja1!$C$4:$C$6))), " ")</f>
        <v xml:space="preserve"> </v>
      </c>
      <c r="V24" s="63" t="str">
        <f t="shared" si="0"/>
        <v xml:space="preserve"> </v>
      </c>
      <c r="W24" s="35"/>
      <c r="X24" s="17"/>
    </row>
    <row r="25" spans="2:24" s="14" customFormat="1" ht="40.049999999999997" customHeight="1" x14ac:dyDescent="0.25">
      <c r="B25" s="44">
        <v>9</v>
      </c>
      <c r="C25" s="23"/>
      <c r="D25" s="23"/>
      <c r="E25" s="23"/>
      <c r="F25" s="23"/>
      <c r="G25" s="24"/>
      <c r="H25" s="25"/>
      <c r="I25" s="24"/>
      <c r="J25" s="26"/>
      <c r="K25" s="24"/>
      <c r="L25" s="55" t="str">
        <f>_xlfn.IFNA(IF(I25=Hoja1!$B$6, "0.5", LOOKUP('F-SGC-007 Abro.'!I25,Hoja1!$B$4:$B$6,Hoja1!$C$4:$C$6)) + (IF('F-SGC-007 Abro.'!K25=Hoja1!$B$6,"0.5",LOOKUP('F-SGC-007 Abro.'!K25,Hoja1!$B$4:$B$6,Hoja1!$C$4:$C$6))), "  ")</f>
        <v xml:space="preserve">  </v>
      </c>
      <c r="M25" s="56" t="str">
        <f t="shared" si="1"/>
        <v xml:space="preserve"> </v>
      </c>
      <c r="N25" s="25"/>
      <c r="O25" s="32"/>
      <c r="P25" s="29"/>
      <c r="Q25" s="29"/>
      <c r="R25" s="30"/>
      <c r="S25" s="24"/>
      <c r="T25" s="24"/>
      <c r="U25" s="32" t="str">
        <f>_xlfn.IFNA(IF(S25=Hoja1!$B$6, "0.5", LOOKUP('F-SGC-007 Abro.'!S25,Hoja1!$B$4:$B$6,Hoja1!$C$4:$C$6)) + (IF('F-SGC-007 Abro.'!T25=Hoja1!$B$6,"0.5",LOOKUP('F-SGC-007 Abro.'!T25,Hoja1!$B$4:$B$6,Hoja1!$C$4:$C$6))), " ")</f>
        <v xml:space="preserve"> </v>
      </c>
      <c r="V25" s="63" t="str">
        <f t="shared" si="0"/>
        <v xml:space="preserve"> </v>
      </c>
      <c r="W25" s="35"/>
      <c r="X25" s="17"/>
    </row>
    <row r="26" spans="2:24" s="14" customFormat="1" ht="40.049999999999997" customHeight="1" x14ac:dyDescent="0.25">
      <c r="B26" s="44">
        <v>10</v>
      </c>
      <c r="C26" s="23"/>
      <c r="D26" s="23"/>
      <c r="E26" s="23"/>
      <c r="F26" s="23"/>
      <c r="G26" s="24"/>
      <c r="H26" s="25"/>
      <c r="I26" s="24"/>
      <c r="J26" s="26"/>
      <c r="K26" s="24"/>
      <c r="L26" s="55" t="str">
        <f>_xlfn.IFNA(IF(I26=Hoja1!$B$6, "0.5", LOOKUP('F-SGC-007 Abro.'!I26,Hoja1!$B$4:$B$6,Hoja1!$C$4:$C$6)) + (IF('F-SGC-007 Abro.'!K26=Hoja1!$B$6,"0.5",LOOKUP('F-SGC-007 Abro.'!K26,Hoja1!$B$4:$B$6,Hoja1!$C$4:$C$6))), "  ")</f>
        <v xml:space="preserve">  </v>
      </c>
      <c r="M26" s="56" t="str">
        <f t="shared" si="1"/>
        <v xml:space="preserve"> </v>
      </c>
      <c r="N26" s="25"/>
      <c r="O26" s="32"/>
      <c r="P26" s="29"/>
      <c r="Q26" s="29"/>
      <c r="R26" s="30"/>
      <c r="S26" s="24"/>
      <c r="T26" s="24"/>
      <c r="U26" s="32" t="str">
        <f>_xlfn.IFNA(IF(S26=Hoja1!$B$6, "0.5", LOOKUP('F-SGC-007 Abro.'!S26,Hoja1!$B$4:$B$6,Hoja1!$C$4:$C$6)) + (IF('F-SGC-007 Abro.'!T26=Hoja1!$B$6,"0.5",LOOKUP('F-SGC-007 Abro.'!T26,Hoja1!$B$4:$B$6,Hoja1!$C$4:$C$6))), " ")</f>
        <v xml:space="preserve"> </v>
      </c>
      <c r="V26" s="63" t="str">
        <f t="shared" si="0"/>
        <v xml:space="preserve"> </v>
      </c>
      <c r="W26" s="35"/>
      <c r="X26" s="17"/>
    </row>
    <row r="27" spans="2:24" s="14" customFormat="1" ht="40.049999999999997" customHeight="1" x14ac:dyDescent="0.25">
      <c r="B27" s="44">
        <v>11</v>
      </c>
      <c r="C27" s="23"/>
      <c r="D27" s="23"/>
      <c r="E27" s="23"/>
      <c r="F27" s="23"/>
      <c r="G27" s="24"/>
      <c r="H27" s="25"/>
      <c r="I27" s="24"/>
      <c r="J27" s="66"/>
      <c r="K27" s="24"/>
      <c r="L27" s="55" t="str">
        <f>_xlfn.IFNA(IF(I27=Hoja1!$B$6, "0.5", LOOKUP('F-SGC-007 Abro.'!I27,Hoja1!$B$4:$B$6,Hoja1!$C$4:$C$6)) + (IF('F-SGC-007 Abro.'!K27=Hoja1!$B$6,"0.5",LOOKUP('F-SGC-007 Abro.'!K27,Hoja1!$B$4:$B$6,Hoja1!$C$4:$C$6))), "  ")</f>
        <v xml:space="preserve">  </v>
      </c>
      <c r="M27" s="56" t="str">
        <f t="shared" si="1"/>
        <v xml:space="preserve"> </v>
      </c>
      <c r="N27" s="25"/>
      <c r="O27" s="32"/>
      <c r="P27" s="29"/>
      <c r="Q27" s="29"/>
      <c r="R27" s="30"/>
      <c r="S27" s="24"/>
      <c r="T27" s="24"/>
      <c r="U27" s="32" t="str">
        <f>_xlfn.IFNA(IF(S27=Hoja1!$B$6, "0.5", LOOKUP('F-SGC-007 Abro.'!S27,Hoja1!$B$4:$B$6,Hoja1!$C$4:$C$6)) + (IF('F-SGC-007 Abro.'!T27=Hoja1!$B$6,"0.5",LOOKUP('F-SGC-007 Abro.'!T27,Hoja1!$B$4:$B$6,Hoja1!$C$4:$C$6))), " ")</f>
        <v xml:space="preserve"> </v>
      </c>
      <c r="V27" s="63" t="str">
        <f t="shared" si="0"/>
        <v xml:space="preserve"> </v>
      </c>
      <c r="W27" s="35"/>
      <c r="X27" s="17"/>
    </row>
    <row r="28" spans="2:24" s="14" customFormat="1" ht="40.049999999999997" customHeight="1" x14ac:dyDescent="0.25">
      <c r="B28" s="44">
        <v>12</v>
      </c>
      <c r="C28" s="23"/>
      <c r="D28" s="23"/>
      <c r="E28" s="23"/>
      <c r="F28" s="23"/>
      <c r="G28" s="24"/>
      <c r="H28" s="25"/>
      <c r="I28" s="24"/>
      <c r="J28" s="26"/>
      <c r="K28" s="24"/>
      <c r="L28" s="55" t="str">
        <f>_xlfn.IFNA(IF(I28=Hoja1!$B$6, "0.5", LOOKUP('F-SGC-007 Abro.'!I28,Hoja1!$B$4:$B$6,Hoja1!$C$4:$C$6)) + (IF('F-SGC-007 Abro.'!K28=Hoja1!$B$6,"0.5",LOOKUP('F-SGC-007 Abro.'!K28,Hoja1!$B$4:$B$6,Hoja1!$C$4:$C$6))), "  ")</f>
        <v xml:space="preserve">  </v>
      </c>
      <c r="M28" s="56" t="str">
        <f t="shared" si="1"/>
        <v xml:space="preserve"> </v>
      </c>
      <c r="N28" s="25"/>
      <c r="O28" s="32"/>
      <c r="P28" s="29"/>
      <c r="Q28" s="29"/>
      <c r="R28" s="30"/>
      <c r="S28" s="24"/>
      <c r="T28" s="24"/>
      <c r="U28" s="32" t="str">
        <f>_xlfn.IFNA(IF(S28=Hoja1!$B$6, "0.5", LOOKUP('F-SGC-007 Abro.'!S28,Hoja1!$B$4:$B$6,Hoja1!$C$4:$C$6)) + (IF('F-SGC-007 Abro.'!T28=Hoja1!$B$6,"0.5",LOOKUP('F-SGC-007 Abro.'!T28,Hoja1!$B$4:$B$6,Hoja1!$C$4:$C$6))), " ")</f>
        <v xml:space="preserve"> </v>
      </c>
      <c r="V28" s="63" t="str">
        <f t="shared" si="0"/>
        <v xml:space="preserve"> </v>
      </c>
      <c r="W28" s="36"/>
      <c r="X28" s="17"/>
    </row>
    <row r="29" spans="2:24" s="14" customFormat="1" ht="40.049999999999997" customHeight="1" x14ac:dyDescent="0.25">
      <c r="B29" s="44">
        <v>13</v>
      </c>
      <c r="C29" s="23"/>
      <c r="D29" s="23"/>
      <c r="E29" s="23"/>
      <c r="F29" s="23"/>
      <c r="G29" s="24"/>
      <c r="H29" s="25"/>
      <c r="I29" s="24"/>
      <c r="J29" s="26"/>
      <c r="K29" s="24"/>
      <c r="L29" s="55" t="str">
        <f>_xlfn.IFNA(IF(I29=Hoja1!$B$6, "0.5", LOOKUP('F-SGC-007 Abro.'!I29,Hoja1!$B$4:$B$6,Hoja1!$C$4:$C$6)) + (IF('F-SGC-007 Abro.'!K29=Hoja1!$B$6,"0.5",LOOKUP('F-SGC-007 Abro.'!K29,Hoja1!$B$4:$B$6,Hoja1!$C$4:$C$6))), "  ")</f>
        <v xml:space="preserve">  </v>
      </c>
      <c r="M29" s="56" t="str">
        <f t="shared" si="1"/>
        <v xml:space="preserve"> </v>
      </c>
      <c r="N29" s="27"/>
      <c r="O29" s="32"/>
      <c r="P29" s="29"/>
      <c r="Q29" s="29"/>
      <c r="R29" s="30"/>
      <c r="S29" s="24"/>
      <c r="T29" s="24"/>
      <c r="U29" s="32" t="str">
        <f>_xlfn.IFNA(IF(S29=Hoja1!$B$6, "0.5", LOOKUP('F-SGC-007 Abro.'!S29,Hoja1!$B$4:$B$6,Hoja1!$C$4:$C$6)) + (IF('F-SGC-007 Abro.'!T29=Hoja1!$B$6,"0.5",LOOKUP('F-SGC-007 Abro.'!T29,Hoja1!$B$4:$B$6,Hoja1!$C$4:$C$6))), " ")</f>
        <v xml:space="preserve"> </v>
      </c>
      <c r="V29" s="63" t="str">
        <f t="shared" si="0"/>
        <v xml:space="preserve"> </v>
      </c>
      <c r="W29" s="35"/>
      <c r="X29" s="17"/>
    </row>
    <row r="30" spans="2:24" s="14" customFormat="1" ht="40.049999999999997" customHeight="1" thickBot="1" x14ac:dyDescent="0.3">
      <c r="B30" s="45">
        <v>14</v>
      </c>
      <c r="C30" s="46"/>
      <c r="D30" s="46"/>
      <c r="E30" s="46"/>
      <c r="F30" s="46"/>
      <c r="G30" s="38"/>
      <c r="H30" s="37"/>
      <c r="I30" s="38"/>
      <c r="J30" s="39"/>
      <c r="K30" s="38"/>
      <c r="L30" s="61" t="str">
        <f>_xlfn.IFNA(IF(I30=Hoja1!$B$6, "0.5", LOOKUP('F-SGC-007 Abro.'!I30,Hoja1!$B$4:$B$6,Hoja1!$C$4:$C$6)) + (IF('F-SGC-007 Abro.'!K30=Hoja1!$B$6,"0.5",LOOKUP('F-SGC-007 Abro.'!K30,Hoja1!$B$4:$B$6,Hoja1!$C$4:$C$6))), "  ")</f>
        <v xml:space="preserve">  </v>
      </c>
      <c r="M30" s="62" t="str">
        <f t="shared" si="1"/>
        <v xml:space="preserve"> </v>
      </c>
      <c r="N30" s="47"/>
      <c r="O30" s="38"/>
      <c r="P30" s="40"/>
      <c r="Q30" s="40"/>
      <c r="R30" s="48"/>
      <c r="S30" s="38"/>
      <c r="T30" s="38"/>
      <c r="U30" s="65" t="str">
        <f>_xlfn.IFNA(IF(S30=Hoja1!$B$6, "0.5", LOOKUP('F-SGC-007 Abro.'!S30,Hoja1!$B$4:$B$6,Hoja1!$C$4:$C$6)) + (IF('F-SGC-007 Abro.'!T30=Hoja1!$B$6,"0.5",LOOKUP('F-SGC-007 Abro.'!T30,Hoja1!$B$4:$B$6,Hoja1!$C$4:$C$6))), " ")</f>
        <v xml:space="preserve"> </v>
      </c>
      <c r="V30" s="64" t="str">
        <f t="shared" si="0"/>
        <v xml:space="preserve"> </v>
      </c>
      <c r="W30" s="41"/>
      <c r="X30" s="17"/>
    </row>
  </sheetData>
  <sheetProtection selectLockedCells="1"/>
  <mergeCells count="41">
    <mergeCell ref="W15:W16"/>
    <mergeCell ref="B14:D14"/>
    <mergeCell ref="I14:L14"/>
    <mergeCell ref="B15:B16"/>
    <mergeCell ref="C15:C16"/>
    <mergeCell ref="H15:H16"/>
    <mergeCell ref="I15:I16"/>
    <mergeCell ref="J15:J16"/>
    <mergeCell ref="K15:K16"/>
    <mergeCell ref="L15:L16"/>
    <mergeCell ref="M15:M16"/>
    <mergeCell ref="O15:O16"/>
    <mergeCell ref="P15:Q15"/>
    <mergeCell ref="R15:R16"/>
    <mergeCell ref="N15:N16"/>
    <mergeCell ref="H12:K12"/>
    <mergeCell ref="H13:K13"/>
    <mergeCell ref="S11:W12"/>
    <mergeCell ref="B2:C4"/>
    <mergeCell ref="W2:W4"/>
    <mergeCell ref="D4:I4"/>
    <mergeCell ref="J4:Q4"/>
    <mergeCell ref="D2:V2"/>
    <mergeCell ref="D3:V3"/>
    <mergeCell ref="R4:V4"/>
    <mergeCell ref="D15:D16"/>
    <mergeCell ref="F15:G16"/>
    <mergeCell ref="E15:E16"/>
    <mergeCell ref="S9:W10"/>
    <mergeCell ref="S7:W8"/>
    <mergeCell ref="R7:R8"/>
    <mergeCell ref="S15:V15"/>
    <mergeCell ref="B6:D9"/>
    <mergeCell ref="H6:K6"/>
    <mergeCell ref="L6:O6"/>
    <mergeCell ref="H7:K7"/>
    <mergeCell ref="H8:K8"/>
    <mergeCell ref="H9:K9"/>
    <mergeCell ref="B10:D13"/>
    <mergeCell ref="H10:K10"/>
    <mergeCell ref="H11:K11"/>
  </mergeCells>
  <conditionalFormatting sqref="M17:M30">
    <cfRule type="cellIs" dxfId="12" priority="2" operator="equal">
      <formula>" "</formula>
    </cfRule>
    <cfRule type="cellIs" dxfId="11" priority="3" operator="equal">
      <formula>" "</formula>
    </cfRule>
    <cfRule type="cellIs" dxfId="10" priority="15" operator="equal">
      <formula>"Bajo"</formula>
    </cfRule>
    <cfRule type="cellIs" dxfId="9" priority="16" operator="equal">
      <formula>"Mínimo"</formula>
    </cfRule>
    <cfRule type="cellIs" dxfId="8" priority="17" operator="equal">
      <formula>"Medio"</formula>
    </cfRule>
    <cfRule type="cellIs" dxfId="7" priority="18" operator="equal">
      <formula>"Alto"</formula>
    </cfRule>
    <cfRule type="cellIs" dxfId="6" priority="19" operator="equal">
      <formula>"Extremo"</formula>
    </cfRule>
  </conditionalFormatting>
  <conditionalFormatting sqref="Q7:Q8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17:V30">
    <cfRule type="cellIs" dxfId="5" priority="1" operator="equal">
      <formula>" "</formula>
    </cfRule>
    <cfRule type="cellIs" dxfId="4" priority="10" operator="equal">
      <formula>"Extremo"</formula>
    </cfRule>
    <cfRule type="cellIs" dxfId="3" priority="11" operator="equal">
      <formula>"Alto"</formula>
    </cfRule>
    <cfRule type="cellIs" dxfId="2" priority="12" operator="equal">
      <formula>"Medio"</formula>
    </cfRule>
    <cfRule type="cellIs" dxfId="1" priority="13" operator="equal">
      <formula>"Mínimo"</formula>
    </cfRule>
    <cfRule type="cellIs" dxfId="0" priority="14" operator="equal">
      <formula>"Bajo"</formula>
    </cfRule>
  </conditionalFormatting>
  <dataValidations count="3">
    <dataValidation type="list" allowBlank="1" showInputMessage="1" showErrorMessage="1" sqref="G17:G30" xr:uid="{543E5D61-F6B4-4283-A048-4738908EA635}">
      <formula1>"R, O"</formula1>
    </dataValidation>
    <dataValidation type="list" allowBlank="1" showInputMessage="1" showErrorMessage="1" sqref="C17" xr:uid="{99E031A2-F454-43E7-A322-B75C2195A17A}">
      <formula1>"FODA, Partes Interesadas, Almacén, Calidad, Compras, Dirección, Logística, Mantenimiento, Recursos Humanos, S.G.C, Sistemas, Producción, Ventas, Objetivos e Indicadores"</formula1>
    </dataValidation>
    <dataValidation type="list" allowBlank="1" showInputMessage="1" showErrorMessage="1" sqref="I17:I30 K17:K30 S17:T30" xr:uid="{E4159D3B-5DD7-49D2-9B6E-FF8AD33DDF7F}">
      <formula1>"Alta, Media, Baja"</formula1>
    </dataValidation>
  </dataValidations>
  <printOptions horizontalCentered="1"/>
  <pageMargins left="3.937007874015748E-2" right="3.937007874015748E-2" top="0.39370078740157483" bottom="0.15748031496062992" header="0.43307086614173229" footer="0.31496062992125984"/>
  <pageSetup scale="38" orientation="landscape" r:id="rId1"/>
  <headerFooter alignWithMargins="0">
    <oddFooter>&amp;RPágina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AF15F-87CF-414D-9D75-59CEB4695ADF}">
  <dimension ref="A3:F7"/>
  <sheetViews>
    <sheetView workbookViewId="0"/>
  </sheetViews>
  <sheetFormatPr baseColWidth="10" defaultRowHeight="13.2" x14ac:dyDescent="0.25"/>
  <cols>
    <col min="1" max="1" width="4.77734375" customWidth="1"/>
  </cols>
  <sheetData>
    <row r="3" spans="1:6" x14ac:dyDescent="0.25">
      <c r="A3" t="s">
        <v>17</v>
      </c>
      <c r="B3" t="s">
        <v>47</v>
      </c>
      <c r="C3" t="s">
        <v>48</v>
      </c>
      <c r="E3">
        <v>5</v>
      </c>
      <c r="F3" t="s">
        <v>54</v>
      </c>
    </row>
    <row r="4" spans="1:6" x14ac:dyDescent="0.25">
      <c r="A4">
        <v>1</v>
      </c>
      <c r="B4" t="s">
        <v>44</v>
      </c>
      <c r="C4">
        <v>2.5</v>
      </c>
      <c r="E4">
        <v>4</v>
      </c>
      <c r="F4" t="s">
        <v>49</v>
      </c>
    </row>
    <row r="5" spans="1:6" x14ac:dyDescent="0.25">
      <c r="A5">
        <v>2</v>
      </c>
      <c r="B5" t="s">
        <v>45</v>
      </c>
      <c r="C5">
        <v>1.5</v>
      </c>
      <c r="E5">
        <v>3</v>
      </c>
      <c r="F5" t="s">
        <v>51</v>
      </c>
    </row>
    <row r="6" spans="1:6" x14ac:dyDescent="0.25">
      <c r="A6">
        <v>3</v>
      </c>
      <c r="B6" t="s">
        <v>46</v>
      </c>
      <c r="C6">
        <v>0.5</v>
      </c>
      <c r="E6">
        <v>2</v>
      </c>
      <c r="F6" t="s">
        <v>50</v>
      </c>
    </row>
    <row r="7" spans="1:6" x14ac:dyDescent="0.25">
      <c r="E7">
        <v>1</v>
      </c>
      <c r="F7" t="s">
        <v>52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B3:E10"/>
  <sheetViews>
    <sheetView tabSelected="1" workbookViewId="0">
      <selection activeCell="D8" sqref="D8"/>
    </sheetView>
  </sheetViews>
  <sheetFormatPr baseColWidth="10" defaultColWidth="11.44140625" defaultRowHeight="14.4" x14ac:dyDescent="0.3"/>
  <cols>
    <col min="1" max="2" width="11.44140625" style="6"/>
    <col min="3" max="3" width="18.77734375" style="6" customWidth="1"/>
    <col min="4" max="4" width="42.77734375" style="6" customWidth="1"/>
    <col min="5" max="5" width="17.21875" style="6" customWidth="1"/>
    <col min="6" max="16384" width="11.44140625" style="6"/>
  </cols>
  <sheetData>
    <row r="3" spans="2:5" x14ac:dyDescent="0.3">
      <c r="B3" s="5" t="s">
        <v>3</v>
      </c>
      <c r="C3" s="11" t="s">
        <v>2</v>
      </c>
      <c r="D3" s="12" t="s">
        <v>10</v>
      </c>
    </row>
    <row r="5" spans="2:5" x14ac:dyDescent="0.3">
      <c r="B5" s="7" t="s">
        <v>4</v>
      </c>
      <c r="C5" s="7" t="s">
        <v>5</v>
      </c>
      <c r="D5" s="7" t="s">
        <v>6</v>
      </c>
      <c r="E5" s="7" t="s">
        <v>7</v>
      </c>
    </row>
    <row r="6" spans="2:5" x14ac:dyDescent="0.3">
      <c r="B6" s="8">
        <v>0</v>
      </c>
      <c r="C6" s="10" t="s">
        <v>1</v>
      </c>
      <c r="D6" s="9" t="s">
        <v>8</v>
      </c>
      <c r="E6" s="10" t="s">
        <v>9</v>
      </c>
    </row>
    <row r="7" spans="2:5" ht="57.6" x14ac:dyDescent="0.3">
      <c r="B7" s="8">
        <v>1</v>
      </c>
      <c r="C7" s="49" t="s">
        <v>41</v>
      </c>
      <c r="D7" s="50" t="s">
        <v>42</v>
      </c>
      <c r="E7" s="49" t="s">
        <v>43</v>
      </c>
    </row>
    <row r="8" spans="2:5" ht="172.8" x14ac:dyDescent="0.3">
      <c r="B8" s="8">
        <v>2</v>
      </c>
      <c r="C8" s="83" t="s">
        <v>61</v>
      </c>
      <c r="D8" s="84" t="s">
        <v>62</v>
      </c>
      <c r="E8" s="96" t="s">
        <v>65</v>
      </c>
    </row>
    <row r="9" spans="2:5" x14ac:dyDescent="0.3">
      <c r="B9" s="8"/>
      <c r="C9" s="10"/>
      <c r="D9" s="9"/>
      <c r="E9" s="10"/>
    </row>
    <row r="10" spans="2:5" x14ac:dyDescent="0.3">
      <c r="B10" s="8"/>
      <c r="C10" s="10"/>
      <c r="D10" s="9"/>
      <c r="E1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F-SGC-007 Abro.</vt:lpstr>
      <vt:lpstr>Hoja1</vt:lpstr>
      <vt:lpstr>Cambios</vt:lpstr>
      <vt:lpstr>'F-SGC-007 Abro.'!Área_de_impresión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ACEROS INDUSTRIALES TUVACE</dc:creator>
  <cp:lastModifiedBy>sro</cp:lastModifiedBy>
  <cp:lastPrinted>2023-09-19T16:15:17Z</cp:lastPrinted>
  <dcterms:created xsi:type="dcterms:W3CDTF">2022-09-29T14:39:21Z</dcterms:created>
  <dcterms:modified xsi:type="dcterms:W3CDTF">2026-03-02T15:26:18Z</dcterms:modified>
</cp:coreProperties>
</file>